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rj7146sa\Desktop\Duomenys\DATA\Documents\2025-12-16 AK Medicinos prietaisų pirkimas (III) (ILK) 10663_Rukšenienė\PD\"/>
    </mc:Choice>
  </mc:AlternateContent>
  <xr:revisionPtr revIDLastSave="0" documentId="13_ncr:1_{02E35967-A7AE-4274-BA47-0839B12D8D05}" xr6:coauthVersionLast="36" xr6:coauthVersionMax="47" xr10:uidLastSave="{00000000-0000-0000-0000-000000000000}"/>
  <bookViews>
    <workbookView xWindow="0" yWindow="615" windowWidth="34395" windowHeight="26325" activeTab="2" xr2:uid="{5483DBAB-F8D9-4D07-8840-AC47F9C153B4}"/>
  </bookViews>
  <sheets>
    <sheet name="Pasiūlymas" sheetId="1" r:id="rId1"/>
    <sheet name="Subtiekėjai ir priedai" sheetId="2" r:id="rId2"/>
    <sheet name="Specialieji reikalavimai" sheetId="9" r:id="rId3"/>
    <sheet name="TS1" sheetId="11" r:id="rId4"/>
    <sheet name="TS2" sheetId="12" r:id="rId5"/>
    <sheet name="TS3" sheetId="13" r:id="rId6"/>
    <sheet name="TS4" sheetId="14" r:id="rId7"/>
    <sheet name="TS5" sheetId="15" r:id="rId8"/>
    <sheet name="Sheet6" sheetId="8" state="hidden" r:id="rId9"/>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15" l="1"/>
  <c r="D16" i="15"/>
  <c r="A2" i="14"/>
  <c r="A2" i="13"/>
  <c r="D20" i="14"/>
  <c r="D17" i="13"/>
  <c r="A2" i="12"/>
  <c r="D17" i="12"/>
  <c r="A2" i="11"/>
  <c r="D17" i="15" l="1"/>
  <c r="D18" i="15" s="1"/>
  <c r="D21" i="14"/>
  <c r="D22" i="14" s="1"/>
  <c r="D18" i="13"/>
  <c r="D19" i="13" s="1"/>
  <c r="D18" i="12"/>
  <c r="D19" i="12" s="1"/>
  <c r="D26" i="11"/>
  <c r="D27" i="11" s="1"/>
  <c r="D25" i="11"/>
</calcChain>
</file>

<file path=xl/sharedStrings.xml><?xml version="1.0" encoding="utf-8"?>
<sst xmlns="http://schemas.openxmlformats.org/spreadsheetml/2006/main" count="252" uniqueCount="143">
  <si>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</si>
  <si>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</si>
  <si>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</si>
  <si>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</si>
  <si>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</si>
  <si>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</si>
  <si>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</si>
  <si>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</si>
  <si>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</si>
  <si>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</si>
  <si>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</si>
  <si>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</si>
  <si>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</si>
  <si>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</si>
  <si>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</si>
  <si>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</si>
  <si>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</si>
  <si>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</si>
  <si>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</si>
  <si>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</si>
  <si>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</si>
  <si>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</si>
  <si>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</si>
  <si>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</si>
  <si>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</si>
  <si>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</si>
  <si>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</si>
  <si>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</si>
  <si>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</si>
  <si>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</si>
  <si>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</si>
  <si>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</si>
  <si>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Taip</t>
  </si>
  <si>
    <t>Ne</t>
  </si>
  <si>
    <t>SPECIALIEJI REIKALAVIMAI:</t>
  </si>
  <si>
    <t>1.</t>
  </si>
  <si>
    <t>Kartu su pasiūlymu pateikiami šie dokumentai (būtina nurodyti visus su pasiūlymu pateikiamus dokumentus):</t>
  </si>
  <si>
    <t>Dokumentas yra konfidencialus? Taip / Ne</t>
  </si>
  <si>
    <t>2.</t>
  </si>
  <si>
    <t>3.</t>
  </si>
  <si>
    <t>5.</t>
  </si>
  <si>
    <t>6.</t>
  </si>
  <si>
    <t>Garantinis laikotarpis</t>
  </si>
  <si>
    <t>Kartu su įranga pateikiama dokumentacija</t>
  </si>
  <si>
    <t>Ūkio subjektai (įskaitant kvazisubtiekėjus - fiziniai asmenys, kuriuos ketinama įdarbinti pirkimo laimėjimo atveju), kurių pajėgumais tiekėjas ketina remtis pirkimo vykdymo tikslais:</t>
  </si>
  <si>
    <t>Kval. Reikalavimo Nr.</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</si>
  <si>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</si>
  <si>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</si>
  <si>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</si>
  <si>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</si>
  <si>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</si>
  <si>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</si>
  <si>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Siūlomos prekės pavadinimas (modelis), gamintojas, kilmės šalis</t>
  </si>
  <si>
    <t>Nurodyti</t>
  </si>
  <si>
    <t>2</t>
  </si>
  <si>
    <t>Paskirtis</t>
  </si>
  <si>
    <t>3</t>
  </si>
  <si>
    <t>4</t>
  </si>
  <si>
    <t>5</t>
  </si>
  <si>
    <t>Būtina</t>
  </si>
  <si>
    <t>6</t>
  </si>
  <si>
    <t>7</t>
  </si>
  <si>
    <t>Komplektacija</t>
  </si>
  <si>
    <t>Kiekis</t>
  </si>
  <si>
    <t>Mato vienetas</t>
  </si>
  <si>
    <t>vnt.</t>
  </si>
  <si>
    <t>Vieneto kaina be PVM, Eur</t>
  </si>
  <si>
    <t>Suma be PVM, Eur</t>
  </si>
  <si>
    <t>PVM suma, Eur</t>
  </si>
  <si>
    <t>Suma su PVM, Eur</t>
  </si>
  <si>
    <t>Valymo vežimėlis su impregnuotų mopų sistema</t>
  </si>
  <si>
    <t>Vežimėlio gabaritiniai matmenys</t>
  </si>
  <si>
    <t>1. Ilgis ne mažiau kaip 70 cm</t>
  </si>
  <si>
    <t>2. Plotis ne mažiau kaip 50 cm</t>
  </si>
  <si>
    <t>3. Aukštis ne mažiau kaip 90 cm</t>
  </si>
  <si>
    <t>Mobilumas</t>
  </si>
  <si>
    <t>1. Ne mažiau kaip 4 ratukai</t>
  </si>
  <si>
    <r>
      <t xml:space="preserve">2. Ratuko skersmuo </t>
    </r>
    <r>
      <rPr>
        <sz val="12"/>
        <color theme="1"/>
        <rFont val="Calibri"/>
        <family val="2"/>
        <charset val="186"/>
      </rPr>
      <t>≥</t>
    </r>
    <r>
      <rPr>
        <sz val="12"/>
        <color theme="1"/>
        <rFont val="Times New Roman"/>
        <family val="1"/>
        <charset val="186"/>
      </rPr>
      <t xml:space="preserve"> 10 cm</t>
    </r>
  </si>
  <si>
    <t>Vežimėlio komplektacija</t>
  </si>
  <si>
    <r>
      <t xml:space="preserve">1. </t>
    </r>
    <r>
      <rPr>
        <sz val="12"/>
        <color theme="1"/>
        <rFont val="Calibri"/>
        <family val="2"/>
        <charset val="186"/>
      </rPr>
      <t>≥</t>
    </r>
    <r>
      <rPr>
        <sz val="12"/>
        <color theme="1"/>
        <rFont val="Times New Roman"/>
        <family val="1"/>
        <charset val="186"/>
      </rPr>
      <t xml:space="preserve"> 3 vnt. skirtingų spalvų kibirėlių su dangčiais, kurių talpa </t>
    </r>
    <r>
      <rPr>
        <sz val="12"/>
        <color theme="1"/>
        <rFont val="Calibri"/>
        <family val="2"/>
        <charset val="186"/>
      </rPr>
      <t>≥</t>
    </r>
    <r>
      <rPr>
        <sz val="12"/>
        <color theme="1"/>
        <rFont val="Times New Roman"/>
        <family val="1"/>
        <charset val="186"/>
      </rPr>
      <t xml:space="preserve"> 5 l. talpinamų viršutinėje vežimėlio dalyje. Kibirėliai skirti impregnuotų mikropluoštinių valymo servetėlių laikymui. </t>
    </r>
  </si>
  <si>
    <r>
      <t xml:space="preserve">2. </t>
    </r>
    <r>
      <rPr>
        <sz val="12"/>
        <color theme="1"/>
        <rFont val="Calibri"/>
        <family val="2"/>
        <charset val="186"/>
      </rPr>
      <t>≥</t>
    </r>
    <r>
      <rPr>
        <sz val="12"/>
        <color theme="1"/>
        <rFont val="Times New Roman"/>
        <family val="1"/>
        <charset val="186"/>
      </rPr>
      <t xml:space="preserve"> 3 vnt. lentynų su lygiaverčiu dėžių skaičiumi. Visos dėžės turi būti su fiksatoriais. Dėžės komplektuojamos su hermetiškais arba lygiaverčiais dangčiais</t>
    </r>
  </si>
  <si>
    <t>3. Laikiklis ne mažiau kaip 2 vnt. maišų, kurio talpa ne mažesnė kaip 60 l.</t>
  </si>
  <si>
    <t>4. Maišai tekstiliniai arba lygiavertės medžiagos. Neperšlampami su uždarymu.</t>
  </si>
  <si>
    <t>6. Padas grindų šluostėms</t>
  </si>
  <si>
    <t>7. Šluotelė su semtuvėliu ir jiems pritaikytu laikikliu</t>
  </si>
  <si>
    <t>Komplektuojami priedai</t>
  </si>
  <si>
    <t>1. Mikropluošto, skirtingų spalvų, servetėlės (ne mažiau kaip 40 vnt.)</t>
  </si>
  <si>
    <t>2. Vienpusės grindų šluostės su kišenėmis (ne mažiau kaip 90 vnt.)</t>
  </si>
  <si>
    <t>1 pirkimo objekto dalis. Valymo vežimėliai, skirti paviršių valymo- dezinfekavimo darbams su impregnuojamų mopų sistema</t>
  </si>
  <si>
    <t>Konstrukcijos medžiaga</t>
  </si>
  <si>
    <t>Nerūdijantis plienas arba lygiavertė medžiaga</t>
  </si>
  <si>
    <t>Ratukai</t>
  </si>
  <si>
    <t>2. Ne mažiau kaip 2 iš ratukų su stabdžiais</t>
  </si>
  <si>
    <t>Darbinio paviršiaus matmenys</t>
  </si>
  <si>
    <t xml:space="preserve">Ne mažesni nei 800 x 500 mm </t>
  </si>
  <si>
    <t>Maksimali apkrova</t>
  </si>
  <si>
    <r>
      <rPr>
        <sz val="12"/>
        <color theme="1"/>
        <rFont val="Calibri"/>
        <family val="2"/>
        <charset val="186"/>
      </rPr>
      <t>≥</t>
    </r>
    <r>
      <rPr>
        <sz val="10.8"/>
        <color theme="1"/>
        <rFont val="Times New Roman"/>
        <family val="1"/>
        <charset val="186"/>
      </rPr>
      <t xml:space="preserve"> 40 kg. </t>
    </r>
  </si>
  <si>
    <t>2 pirkimo objekto dalis. Vežimas vienkartiniams maisto padėklams išvežioti skyriuje</t>
  </si>
  <si>
    <t>Stūmimo rankenos abejose pusėse</t>
  </si>
  <si>
    <t>Lentynos</t>
  </si>
  <si>
    <t>Ne mažiau kaip 3 lentynos</t>
  </si>
  <si>
    <t xml:space="preserve">Skalbinių, patalynės surinkimui, transportavimui ir laikymui. </t>
  </si>
  <si>
    <t>Korpusas</t>
  </si>
  <si>
    <t>1. Korpusas pagamintas iš nerūdijančio plieno arba lygiavertės medžiagos.</t>
  </si>
  <si>
    <t>2. Rėmo pagrindo kampuose apsauginiai bamperiai, kurie apsaugo nuo smūgių į sieną.</t>
  </si>
  <si>
    <t>1. Ne mažiau kaip 4 ratukai ir ne mažiau kaip 2 iš jų su stabdžiais</t>
  </si>
  <si>
    <t>2. Ratuko skersmuo ne mažiau 12 cm.</t>
  </si>
  <si>
    <t>Spintelė</t>
  </si>
  <si>
    <r>
      <t xml:space="preserve">Integruota spintelė su </t>
    </r>
    <r>
      <rPr>
        <sz val="12"/>
        <color theme="1"/>
        <rFont val="Aptos Narrow"/>
        <family val="2"/>
      </rPr>
      <t>≥</t>
    </r>
    <r>
      <rPr>
        <sz val="12"/>
        <color theme="1"/>
        <rFont val="Times New Roman"/>
        <family val="1"/>
        <charset val="186"/>
      </rPr>
      <t>3 lentynomis švariems skalbiniams susidėti</t>
    </r>
  </si>
  <si>
    <t>Skalbinių maišų laikikliai</t>
  </si>
  <si>
    <r>
      <t xml:space="preserve">1. </t>
    </r>
    <r>
      <rPr>
        <sz val="12"/>
        <color theme="1"/>
        <rFont val="Aptos Narrow"/>
        <family val="2"/>
      </rPr>
      <t xml:space="preserve">≥ </t>
    </r>
    <r>
      <rPr>
        <sz val="12"/>
        <color theme="1"/>
        <rFont val="Times New Roman"/>
        <family val="1"/>
        <charset val="186"/>
      </rPr>
      <t>2 gumuoti laikikliai skalbinių maišams</t>
    </r>
  </si>
  <si>
    <r>
      <t xml:space="preserve">2. </t>
    </r>
    <r>
      <rPr>
        <sz val="12"/>
        <color theme="1"/>
        <rFont val="Aptos Narrow"/>
        <family val="2"/>
      </rPr>
      <t>≥</t>
    </r>
    <r>
      <rPr>
        <sz val="12"/>
        <color theme="1"/>
        <rFont val="Times New Roman"/>
        <family val="1"/>
        <charset val="186"/>
      </rPr>
      <t>1 nerūdijančio plieno laikiklis arba lygiavertis su pagrindu šiukšlių maišui su kojiniu maišo atvėrimo mechanizmu.</t>
    </r>
  </si>
  <si>
    <t>3. Skalbinių maišų laikikliai su šarnyriniais dangčiais.</t>
  </si>
  <si>
    <t>1. Medžiaginiai maišai skalbiniams (2 vnt.)</t>
  </si>
  <si>
    <t>3 pirkimo objekto dalis. Medicininių atliekų dėžių transportavimo vežimėliai</t>
  </si>
  <si>
    <t>4 pirkimo objekto dalis. Atliekų, skalbinių transportavimo ir laikymo vežimėliai - konteineriai</t>
  </si>
  <si>
    <t>Rėmas</t>
  </si>
  <si>
    <t>Pagamintas iš chromuoto plieno ar lygiavertės medžiagos</t>
  </si>
  <si>
    <t>Maišų laikiklis</t>
  </si>
  <si>
    <t>Ne mažiau kaip 1 vnt.</t>
  </si>
  <si>
    <t>Maišų laikiklis su dangčiu</t>
  </si>
  <si>
    <t>Maksimali maišo apkrova</t>
  </si>
  <si>
    <t xml:space="preserve">Ne mažiau kaip 30 kg. </t>
  </si>
  <si>
    <t>5 pirkimo objekto dalis. Atliekų, skalbinių surinkimo vežimėliai</t>
  </si>
  <si>
    <r>
      <t xml:space="preserve">Maišų laikiklis pritaikytas </t>
    </r>
    <r>
      <rPr>
        <sz val="12"/>
        <color theme="1"/>
        <rFont val="Aptos Narrow"/>
        <family val="2"/>
      </rPr>
      <t>≥</t>
    </r>
    <r>
      <rPr>
        <sz val="12"/>
        <color theme="1"/>
        <rFont val="Times New Roman"/>
        <family val="1"/>
        <charset val="186"/>
      </rPr>
      <t>120 l. maišams</t>
    </r>
  </si>
  <si>
    <t>Su 4 ratukais, iš kurių ne mažiau kaip 2 ratukai - su stabdžiais</t>
  </si>
  <si>
    <r>
      <t xml:space="preserve">5. </t>
    </r>
    <r>
      <rPr>
        <sz val="12"/>
        <color theme="1"/>
        <rFont val="Calibri"/>
        <family val="2"/>
        <charset val="186"/>
      </rPr>
      <t>≥</t>
    </r>
    <r>
      <rPr>
        <sz val="12"/>
        <color theme="1"/>
        <rFont val="Times New Roman"/>
        <family val="1"/>
        <charset val="186"/>
      </rPr>
      <t xml:space="preserve"> 2 vnt. laikiklių kotams pritvirtinti</t>
    </r>
  </si>
  <si>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</si>
  <si>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</si>
  <si>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1. Ne mažiau 36 mėn.</t>
  </si>
  <si>
    <t>4.</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</si>
  <si>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</si>
  <si>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</si>
  <si>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</si>
  <si>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</si>
  <si>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</si>
  <si>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</si>
  <si>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</si>
  <si>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</si>
  <si>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</si>
  <si>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</si>
  <si>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garantinį aptarnavimą arba rašytinis susitarimas su kitu ūkio subjektu, kuris yra gamintojo įgaliotas atlikti šios įrangos garantinį aptarnavimą.</t>
  </si>
  <si>
    <t>Į pasiūlymo kainą turi būti įskaičiuotas įrangos pristatymas į VšĮ Vilniaus universiteto ligoninės Santaros klinikų sandėlį.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</si>
</sst>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b/>
      <sz val="12"/>
      <color theme="1"/>
      <name val="Times New Roman"/>
      <family val="1"/>
      <charset val="186"/>
    </font>
    <font>
      <sz val="12"/>
      <color theme="1"/>
      <name val="Calibri"/>
      <family val="2"/>
      <charset val="186"/>
    </font>
    <font>
      <sz val="12"/>
      <color theme="1"/>
      <name val="Times New Roman"/>
      <family val="2"/>
      <charset val="186"/>
    </font>
    <font>
      <sz val="10.8"/>
      <color theme="1"/>
      <name val="Times New Roman"/>
      <family val="1"/>
      <charset val="186"/>
    </font>
    <font>
      <sz val="12"/>
      <color theme="1"/>
      <name val="Aptos Narrow"/>
      <family val="2"/>
    </font>
    <font>
      <sz val="12"/>
      <color rgb="FF000000"/>
      <name val="Times New Roman"/>
      <family val="1"/>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0" fontId="12" fillId="0" borderId="0"/>
  </cellStyleXfs>
  <cellXfs count="126">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10" fillId="5" borderId="0" xfId="0" applyFont="1" applyFill="1"/>
    <xf numFmtId="0" fontId="10" fillId="5" borderId="0" xfId="0" applyFont="1" applyFill="1" applyAlignment="1">
      <alignment vertical="center"/>
    </xf>
    <xf numFmtId="0" fontId="10" fillId="5" borderId="0" xfId="0" applyFont="1" applyFill="1" applyAlignment="1">
      <alignment vertical="top"/>
    </xf>
    <xf numFmtId="0" fontId="10" fillId="5" borderId="0" xfId="0" applyFont="1" applyFill="1" applyAlignment="1">
      <alignment vertical="top" wrapText="1"/>
    </xf>
    <xf numFmtId="0" fontId="13" fillId="5" borderId="0" xfId="0" applyFont="1" applyFill="1" applyAlignment="1">
      <alignment vertical="top"/>
    </xf>
    <xf numFmtId="0" fontId="13" fillId="5" borderId="1" xfId="0" applyFont="1" applyFill="1" applyBorder="1" applyAlignment="1">
      <alignment horizontal="center" vertical="center" wrapText="1"/>
    </xf>
    <xf numFmtId="0" fontId="13" fillId="5" borderId="1" xfId="0" applyFont="1" applyFill="1" applyBorder="1" applyAlignment="1">
      <alignment horizontal="justify" vertical="center" wrapText="1"/>
    </xf>
    <xf numFmtId="0" fontId="10" fillId="5" borderId="0" xfId="0" applyFont="1" applyFill="1" applyAlignment="1">
      <alignment horizontal="center" vertical="center"/>
    </xf>
    <xf numFmtId="49" fontId="10" fillId="5" borderId="1" xfId="0" applyNumberFormat="1" applyFont="1" applyFill="1" applyBorder="1" applyAlignment="1">
      <alignment horizontal="center" vertical="top" wrapText="1"/>
    </xf>
    <xf numFmtId="49" fontId="10" fillId="5" borderId="1" xfId="0" applyNumberFormat="1" applyFont="1" applyFill="1" applyBorder="1" applyAlignment="1">
      <alignment horizontal="justify" vertical="center" wrapText="1"/>
    </xf>
    <xf numFmtId="49" fontId="10" fillId="5" borderId="1" xfId="0" applyNumberFormat="1" applyFont="1" applyFill="1" applyBorder="1" applyAlignment="1">
      <alignment horizontal="justify" vertical="top" wrapText="1"/>
    </xf>
    <xf numFmtId="49" fontId="10" fillId="4" borderId="1" xfId="0" applyNumberFormat="1" applyFont="1" applyFill="1" applyBorder="1" applyAlignment="1">
      <alignment horizontal="center" vertical="center" wrapText="1"/>
    </xf>
    <xf numFmtId="49" fontId="10" fillId="5" borderId="1" xfId="0" applyNumberFormat="1" applyFont="1" applyFill="1" applyBorder="1" applyAlignment="1">
      <alignment vertical="top"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0" fontId="8" fillId="5" borderId="0" xfId="0" applyFont="1" applyFill="1" applyAlignment="1">
      <alignment horizontal="center" vertical="center"/>
    </xf>
    <xf numFmtId="49" fontId="15" fillId="5" borderId="1" xfId="0" applyNumberFormat="1" applyFont="1" applyFill="1" applyBorder="1" applyAlignment="1">
      <alignment horizontal="justify" vertical="top" wrapText="1"/>
    </xf>
    <xf numFmtId="0" fontId="18" fillId="7" borderId="0" xfId="0" applyFont="1" applyFill="1" applyAlignment="1">
      <alignment horizontal="center" vertical="top"/>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9"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wrapText="1"/>
    </xf>
    <xf numFmtId="0" fontId="5" fillId="5" borderId="0" xfId="0" applyFont="1" applyFill="1" applyAlignment="1">
      <alignment horizontal="center"/>
    </xf>
    <xf numFmtId="0" fontId="18" fillId="7" borderId="0" xfId="0" applyFont="1" applyFill="1" applyAlignment="1">
      <alignment horizontal="justify" vertical="top" wrapText="1"/>
    </xf>
    <xf numFmtId="0" fontId="1" fillId="5" borderId="0" xfId="0" applyFont="1" applyFill="1" applyAlignment="1">
      <alignment horizontal="left" vertical="top" wrapText="1"/>
    </xf>
    <xf numFmtId="0" fontId="1" fillId="5" borderId="0" xfId="0" applyFont="1" applyFill="1" applyAlignment="1">
      <alignment horizontal="justify" vertical="top"/>
    </xf>
    <xf numFmtId="0" fontId="1" fillId="7" borderId="0" xfId="0" applyFont="1" applyFill="1" applyAlignment="1">
      <alignment horizontal="justify" vertical="top" wrapText="1"/>
    </xf>
    <xf numFmtId="49" fontId="10" fillId="5" borderId="33" xfId="0" applyNumberFormat="1" applyFont="1" applyFill="1" applyBorder="1" applyAlignment="1">
      <alignment horizontal="center" vertical="top" wrapText="1"/>
    </xf>
    <xf numFmtId="49" fontId="10" fillId="5" borderId="34" xfId="0" applyNumberFormat="1" applyFont="1" applyFill="1" applyBorder="1" applyAlignment="1">
      <alignment horizontal="center" vertical="top" wrapText="1"/>
    </xf>
    <xf numFmtId="49" fontId="10" fillId="5" borderId="33" xfId="0" applyNumberFormat="1" applyFont="1" applyFill="1" applyBorder="1" applyAlignment="1">
      <alignment horizontal="left" vertical="top" wrapText="1"/>
    </xf>
    <xf numFmtId="49" fontId="10" fillId="5" borderId="34" xfId="0" applyNumberFormat="1" applyFont="1" applyFill="1" applyBorder="1" applyAlignment="1">
      <alignment horizontal="left" vertical="top" wrapText="1"/>
    </xf>
    <xf numFmtId="0" fontId="13" fillId="5" borderId="0" xfId="0" applyFont="1" applyFill="1" applyAlignment="1">
      <alignment horizontal="left" wrapText="1"/>
    </xf>
    <xf numFmtId="49" fontId="10" fillId="5" borderId="35" xfId="0" applyNumberFormat="1" applyFont="1" applyFill="1" applyBorder="1" applyAlignment="1">
      <alignment horizontal="center" vertical="top" wrapText="1"/>
    </xf>
    <xf numFmtId="49" fontId="10" fillId="5" borderId="35" xfId="0" applyNumberFormat="1" applyFont="1" applyFill="1" applyBorder="1" applyAlignment="1">
      <alignment horizontal="left" vertical="top" wrapText="1"/>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5.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D11BBBA6-4205-4549-830C-E26D2CC55448}"/>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6430FB24-72F7-4D33-8C2D-EB6F831E3C33}"/>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C38C59F8-AE5B-425A-A142-AC83F2A71B7D}"/>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FA8AB0F6-6075-45E9-89C4-0A4E05A68C3F}"/>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53FC5ED7-64F8-40CB-AAD1-570864F736FF}"/>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36"/>
  <sheetViews>
    <sheetView topLeftCell="A12" zoomScale="150" zoomScaleNormal="85" workbookViewId="0">
      <selection activeCell="B32" sqref="B32"/>
    </sheetView>
  </sheetViews>
  <sheetFormatPr defaultColWidth="10.85546875" defaultRowHeight="15.75"/>
  <cols>
    <col min="1" max="1" width="15.28515625" style="12" customWidth="1"/>
    <col min="2" max="2" width="96" style="13" customWidth="1"/>
    <col min="3" max="3" width="20.140625" style="11" customWidth="1"/>
    <col min="4" max="4" width="8.28515625" style="11" customWidth="1"/>
    <col min="5" max="6" width="20.7109375" style="11" customWidth="1"/>
    <col min="7" max="7" width="33" style="11" customWidth="1"/>
    <col min="8" max="8" width="56.85546875" style="11" customWidth="1"/>
    <col min="9" max="15" width="25.140625" style="11" customWidth="1"/>
    <col min="16" max="16384" width="10.85546875" style="11"/>
  </cols>
  <sheetData>
    <row r="2" spans="1:6">
      <c r="A2" s="14" t="s">
        <v>0</v>
      </c>
      <c r="B2" s="15"/>
    </row>
    <row r="3" spans="1:6">
      <c r="A3" s="14"/>
      <c r="B3" s="15"/>
    </row>
    <row r="4" spans="1:6">
      <c r="A4" s="12" t="s">
        <v>1</v>
      </c>
      <c r="B4" s="14" t="s">
        <v>25</v>
      </c>
    </row>
    <row r="5" spans="1:6">
      <c r="B5" s="15"/>
    </row>
    <row r="6" spans="1:6">
      <c r="A6" s="17" t="s">
        <v>2</v>
      </c>
      <c r="B6" s="10"/>
    </row>
    <row r="8" spans="1:6">
      <c r="A8" s="59" t="s">
        <v>26</v>
      </c>
      <c r="B8" s="60"/>
      <c r="C8" s="56"/>
      <c r="D8" s="57"/>
      <c r="E8" s="57"/>
      <c r="F8" s="58"/>
    </row>
    <row r="9" spans="1:6" ht="16.5" customHeight="1">
      <c r="A9" s="63" t="s">
        <v>29</v>
      </c>
      <c r="B9" s="64"/>
      <c r="C9" s="65"/>
      <c r="D9" s="66"/>
      <c r="E9" s="66"/>
      <c r="F9" s="66"/>
    </row>
    <row r="10" spans="1:6" ht="16.5" customHeight="1">
      <c r="A10" s="67" t="s">
        <v>27</v>
      </c>
      <c r="B10" s="68"/>
      <c r="C10" s="65"/>
      <c r="D10" s="66"/>
      <c r="E10" s="66"/>
      <c r="F10" s="66"/>
    </row>
    <row r="11" spans="1:6" ht="16.5" customHeight="1">
      <c r="A11" s="69" t="s">
        <v>28</v>
      </c>
      <c r="B11" s="70"/>
      <c r="C11" s="65"/>
      <c r="D11" s="66"/>
      <c r="E11" s="66"/>
      <c r="F11" s="66"/>
    </row>
    <row r="12" spans="1:6" ht="30.95" customHeight="1">
      <c r="A12" s="71" t="s">
        <v>3</v>
      </c>
      <c r="B12" s="72"/>
      <c r="C12" s="65"/>
      <c r="D12" s="66"/>
      <c r="E12" s="66"/>
      <c r="F12" s="66"/>
    </row>
    <row r="13" spans="1:6" ht="16.5" customHeight="1">
      <c r="A13" s="69" t="s">
        <v>4</v>
      </c>
      <c r="B13" s="73"/>
      <c r="C13" s="56"/>
      <c r="D13" s="57"/>
      <c r="E13" s="57"/>
      <c r="F13" s="58"/>
    </row>
    <row r="14" spans="1:6" ht="16.5" customHeight="1">
      <c r="A14" s="59" t="s">
        <v>30</v>
      </c>
      <c r="B14" s="60"/>
      <c r="C14" s="56"/>
      <c r="D14" s="57"/>
      <c r="E14" s="57"/>
      <c r="F14" s="58"/>
    </row>
    <row r="15" spans="1:6" ht="30.95" customHeight="1">
      <c r="A15" s="59" t="s">
        <v>5</v>
      </c>
      <c r="B15" s="60"/>
      <c r="C15" s="56"/>
      <c r="D15" s="57"/>
      <c r="E15" s="57"/>
      <c r="F15" s="58"/>
    </row>
    <row r="16" spans="1:6" ht="30.95" customHeight="1">
      <c r="A16" s="59" t="s">
        <v>6</v>
      </c>
      <c r="B16" s="60"/>
      <c r="C16" s="56"/>
      <c r="D16" s="57"/>
      <c r="E16" s="57"/>
      <c r="F16" s="58"/>
    </row>
    <row r="17" spans="1:6" ht="18" customHeight="1">
      <c r="A17" s="13"/>
      <c r="C17" s="16"/>
      <c r="D17" s="16"/>
      <c r="E17" s="16"/>
      <c r="F17" s="16"/>
    </row>
    <row r="18" spans="1:6">
      <c r="A18" s="54" t="s">
        <v>7</v>
      </c>
      <c r="B18" s="54"/>
      <c r="C18" s="54"/>
      <c r="D18" s="54"/>
      <c r="E18" s="54"/>
      <c r="F18" s="54"/>
    </row>
    <row r="19" spans="1:6">
      <c r="A19" s="53" t="s">
        <v>8</v>
      </c>
      <c r="B19" s="55"/>
      <c r="C19" s="55"/>
      <c r="D19" s="55"/>
      <c r="E19" s="55"/>
      <c r="F19" s="55"/>
    </row>
    <row r="20" spans="1:6">
      <c r="A20" s="53" t="s">
        <v>9</v>
      </c>
      <c r="B20" s="55"/>
      <c r="C20" s="55"/>
      <c r="D20" s="55"/>
      <c r="E20" s="55"/>
      <c r="F20" s="55"/>
    </row>
    <row r="21" spans="1:6">
      <c r="A21" s="53" t="s">
        <v>10</v>
      </c>
      <c r="B21" s="55"/>
      <c r="C21" s="55"/>
      <c r="D21" s="55"/>
      <c r="E21" s="55"/>
      <c r="F21" s="55"/>
    </row>
    <row r="22" spans="1:6">
      <c r="A22" s="53" t="s">
        <v>11</v>
      </c>
      <c r="B22" s="53"/>
      <c r="C22" s="53"/>
      <c r="D22" s="53"/>
      <c r="E22" s="53"/>
      <c r="F22" s="53"/>
    </row>
    <row r="23" spans="1:6" ht="32.25" customHeight="1">
      <c r="A23" s="61" t="s">
        <v>12</v>
      </c>
      <c r="B23" s="61"/>
      <c r="C23" s="61"/>
      <c r="D23" s="61"/>
      <c r="E23" s="61"/>
      <c r="F23" s="61"/>
    </row>
    <row r="24" spans="1:6">
      <c r="A24" s="53" t="s">
        <v>13</v>
      </c>
      <c r="B24" s="53"/>
      <c r="C24" s="53"/>
      <c r="D24" s="53"/>
      <c r="E24" s="53"/>
      <c r="F24" s="53"/>
    </row>
    <row r="26" spans="1:6" ht="20.25">
      <c r="A26" s="62" t="s">
        <v>31</v>
      </c>
      <c r="B26" s="62"/>
      <c r="C26" s="62"/>
    </row>
    <row r="27" spans="1:6" ht="20.25" customHeight="1">
      <c r="A27" s="23"/>
      <c r="B27" s="25" t="s">
        <v>88</v>
      </c>
      <c r="C27" s="18" t="s">
        <v>33</v>
      </c>
    </row>
    <row r="28" spans="1:6" ht="19.5" customHeight="1">
      <c r="B28" s="25" t="s">
        <v>97</v>
      </c>
      <c r="C28" s="18" t="s">
        <v>33</v>
      </c>
    </row>
    <row r="29" spans="1:6" ht="18.75">
      <c r="B29" s="25" t="s">
        <v>114</v>
      </c>
      <c r="C29" s="18" t="s">
        <v>33</v>
      </c>
    </row>
    <row r="30" spans="1:6" ht="37.5">
      <c r="B30" s="25" t="s">
        <v>115</v>
      </c>
      <c r="C30" s="18" t="s">
        <v>33</v>
      </c>
    </row>
    <row r="31" spans="1:6" ht="18.75">
      <c r="B31" s="25" t="s">
        <v>123</v>
      </c>
      <c r="C31" s="18" t="s">
        <v>33</v>
      </c>
    </row>
    <row r="32" spans="1:6" ht="18.75">
      <c r="B32" s="25"/>
      <c r="C32" s="50"/>
    </row>
    <row r="33" spans="2:3" ht="18.75">
      <c r="B33" s="25"/>
      <c r="C33" s="50"/>
    </row>
    <row r="34" spans="2:3" ht="18.75">
      <c r="B34" s="25"/>
      <c r="C34" s="50"/>
    </row>
    <row r="35" spans="2:3" ht="18.75">
      <c r="B35" s="25"/>
      <c r="C35" s="50"/>
    </row>
    <row r="36" spans="2:3" ht="18.75">
      <c r="B36" s="25"/>
      <c r="C36" s="50"/>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1" type="noConversion"/>
  <hyperlinks>
    <hyperlink ref="B27" location="'TS1'!A1" display="1 pirkimo objekto dalis. Automatinis ląstelių skaičiuoklis" xr:uid="{404ECA0F-AF8E-4F1A-B9DD-FDB98833EA89}"/>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40" workbookViewId="0">
      <selection activeCell="E57" sqref="E57"/>
    </sheetView>
  </sheetViews>
  <sheetFormatPr defaultColWidth="8.85546875" defaultRowHeight="15"/>
  <cols>
    <col min="4" max="4" width="18.7109375" customWidth="1"/>
    <col min="7" max="7" width="11.85546875" customWidth="1"/>
    <col min="10" max="10" width="9.85546875" customWidth="1"/>
    <col min="11" max="11" width="12.28515625" customWidth="1"/>
    <col min="28" max="16384" width="8.85546875" style="26"/>
  </cols>
  <sheetData>
    <row r="1" spans="1:27" ht="15.75">
      <c r="A1" s="1"/>
      <c r="B1" s="1"/>
      <c r="C1" s="1"/>
      <c r="D1" s="1"/>
      <c r="E1" s="1"/>
      <c r="F1" s="1"/>
      <c r="G1" s="1"/>
      <c r="H1" s="1"/>
      <c r="I1" s="1"/>
      <c r="J1" s="1"/>
      <c r="K1" s="1"/>
      <c r="L1" s="1"/>
      <c r="M1" s="1"/>
      <c r="N1" s="1"/>
      <c r="O1" s="1"/>
      <c r="P1" s="1"/>
      <c r="Q1" s="1"/>
      <c r="R1" s="1"/>
      <c r="S1" s="1"/>
      <c r="T1" s="3"/>
      <c r="U1" s="3"/>
      <c r="V1" s="3"/>
      <c r="W1" s="3"/>
      <c r="X1" s="3"/>
      <c r="Y1" s="3"/>
      <c r="Z1" s="3"/>
      <c r="AA1" s="3"/>
    </row>
    <row r="2" spans="1:27" ht="15.75">
      <c r="A2" s="109" t="s">
        <v>44</v>
      </c>
      <c r="B2" s="109"/>
      <c r="C2" s="109"/>
      <c r="D2" s="109"/>
      <c r="E2" s="109"/>
      <c r="F2" s="109"/>
      <c r="G2" s="109"/>
      <c r="H2" s="109"/>
      <c r="I2" s="109"/>
      <c r="J2" s="109"/>
      <c r="K2" s="110"/>
      <c r="L2" s="1"/>
      <c r="M2" s="1"/>
      <c r="N2" s="1"/>
      <c r="O2" s="1"/>
      <c r="P2" s="1"/>
      <c r="Q2" s="1"/>
      <c r="R2" s="1"/>
      <c r="S2" s="1"/>
      <c r="T2" s="3"/>
      <c r="U2" s="3"/>
      <c r="V2" s="3"/>
      <c r="W2" s="3"/>
      <c r="X2" s="3"/>
      <c r="Y2" s="3"/>
      <c r="Z2" s="3"/>
      <c r="AA2" s="3"/>
    </row>
    <row r="3" spans="1:27" ht="15.75">
      <c r="A3" s="109"/>
      <c r="B3" s="109"/>
      <c r="C3" s="109"/>
      <c r="D3" s="109"/>
      <c r="E3" s="109"/>
      <c r="F3" s="109"/>
      <c r="G3" s="109"/>
      <c r="H3" s="109"/>
      <c r="I3" s="109"/>
      <c r="J3" s="109"/>
      <c r="K3" s="110"/>
      <c r="L3" s="1"/>
      <c r="M3" s="1"/>
      <c r="N3" s="1"/>
      <c r="O3" s="1"/>
      <c r="P3" s="1"/>
      <c r="Q3" s="1"/>
      <c r="R3" s="1"/>
      <c r="S3" s="1"/>
      <c r="T3" s="3"/>
      <c r="U3" s="3"/>
      <c r="V3" s="3"/>
      <c r="W3" s="3"/>
      <c r="X3" s="3"/>
      <c r="Y3" s="3"/>
      <c r="Z3" s="3"/>
      <c r="AA3" s="3"/>
    </row>
    <row r="4" spans="1:27" ht="16.5" thickBot="1">
      <c r="A4" s="4"/>
      <c r="B4" s="4"/>
      <c r="C4" s="4"/>
      <c r="D4" s="4"/>
      <c r="E4" s="4"/>
      <c r="F4" s="4"/>
      <c r="G4" s="4"/>
      <c r="H4" s="4"/>
      <c r="I4" s="4"/>
      <c r="J4" s="4"/>
      <c r="K4" s="1"/>
      <c r="L4" s="1"/>
      <c r="M4" s="1"/>
      <c r="N4" s="1"/>
      <c r="O4" s="1"/>
      <c r="P4" s="1"/>
      <c r="Q4" s="1"/>
      <c r="R4" s="1"/>
      <c r="S4" s="1"/>
      <c r="T4" s="3"/>
      <c r="U4" s="3"/>
      <c r="V4" s="3"/>
      <c r="W4" s="3"/>
      <c r="X4" s="3"/>
      <c r="Y4" s="3"/>
      <c r="Z4" s="3"/>
      <c r="AA4" s="3"/>
    </row>
    <row r="5" spans="1:27" ht="47.25">
      <c r="A5" s="111" t="s">
        <v>16</v>
      </c>
      <c r="B5" s="112"/>
      <c r="C5" s="112" t="s">
        <v>17</v>
      </c>
      <c r="D5" s="112"/>
      <c r="E5" s="112"/>
      <c r="F5" s="112" t="s">
        <v>18</v>
      </c>
      <c r="G5" s="112"/>
      <c r="H5" s="112"/>
      <c r="I5" s="112" t="s">
        <v>19</v>
      </c>
      <c r="J5" s="107"/>
      <c r="K5" s="27" t="s">
        <v>45</v>
      </c>
      <c r="L5" s="1"/>
      <c r="M5" s="1"/>
      <c r="N5" s="1"/>
      <c r="O5" s="1"/>
      <c r="P5" s="1"/>
      <c r="Q5" s="1"/>
      <c r="R5" s="1"/>
      <c r="S5" s="1"/>
      <c r="T5" s="3"/>
      <c r="U5" s="3"/>
      <c r="V5" s="3"/>
      <c r="W5" s="3"/>
      <c r="X5" s="3"/>
      <c r="Y5" s="3"/>
      <c r="Z5" s="3"/>
      <c r="AA5" s="3"/>
    </row>
    <row r="6" spans="1:27" ht="15.75">
      <c r="A6" s="108"/>
      <c r="B6" s="66"/>
      <c r="C6" s="65"/>
      <c r="D6" s="66"/>
      <c r="E6" s="66"/>
      <c r="F6" s="65"/>
      <c r="G6" s="66"/>
      <c r="H6" s="66"/>
      <c r="I6" s="65"/>
      <c r="J6" s="66"/>
      <c r="K6" s="28"/>
      <c r="L6" s="1"/>
      <c r="M6" s="1"/>
      <c r="N6" s="1"/>
      <c r="O6" s="1"/>
      <c r="P6" s="1"/>
      <c r="Q6" s="1"/>
      <c r="R6" s="1"/>
      <c r="S6" s="1"/>
      <c r="T6" s="3"/>
      <c r="U6" s="3"/>
      <c r="V6" s="3"/>
      <c r="W6" s="3"/>
      <c r="X6" s="3"/>
      <c r="Y6" s="3"/>
      <c r="Z6" s="3"/>
      <c r="AA6" s="3"/>
    </row>
    <row r="7" spans="1:27" ht="15.75">
      <c r="A7" s="108"/>
      <c r="B7" s="66"/>
      <c r="C7" s="65"/>
      <c r="D7" s="66"/>
      <c r="E7" s="66"/>
      <c r="F7" s="65"/>
      <c r="G7" s="66"/>
      <c r="H7" s="66"/>
      <c r="I7" s="65"/>
      <c r="J7" s="66"/>
      <c r="K7" s="28"/>
      <c r="L7" s="1"/>
      <c r="M7" s="1"/>
      <c r="N7" s="1"/>
      <c r="O7" s="1"/>
      <c r="P7" s="1"/>
      <c r="Q7" s="1"/>
      <c r="R7" s="1"/>
      <c r="S7" s="1"/>
      <c r="T7" s="3"/>
      <c r="U7" s="3"/>
      <c r="V7" s="3"/>
      <c r="W7" s="3"/>
      <c r="X7" s="3"/>
      <c r="Y7" s="3"/>
      <c r="Z7" s="3"/>
      <c r="AA7" s="3"/>
    </row>
    <row r="8" spans="1:27" ht="15.75">
      <c r="A8" s="108"/>
      <c r="B8" s="66"/>
      <c r="C8" s="65"/>
      <c r="D8" s="66"/>
      <c r="E8" s="66"/>
      <c r="F8" s="65"/>
      <c r="G8" s="66"/>
      <c r="H8" s="66"/>
      <c r="I8" s="65"/>
      <c r="J8" s="66"/>
      <c r="K8" s="28"/>
      <c r="L8" s="1"/>
      <c r="M8" s="1"/>
      <c r="N8" s="1"/>
      <c r="O8" s="1"/>
      <c r="P8" s="1"/>
      <c r="Q8" s="1"/>
      <c r="R8" s="1"/>
      <c r="S8" s="1"/>
      <c r="T8" s="3"/>
      <c r="U8" s="3"/>
      <c r="V8" s="3"/>
      <c r="W8" s="3"/>
      <c r="X8" s="3"/>
      <c r="Y8" s="3"/>
      <c r="Z8" s="3"/>
      <c r="AA8" s="3"/>
    </row>
    <row r="9" spans="1:27" ht="15.75">
      <c r="A9" s="108"/>
      <c r="B9" s="66"/>
      <c r="C9" s="65"/>
      <c r="D9" s="66"/>
      <c r="E9" s="66"/>
      <c r="F9" s="65"/>
      <c r="G9" s="66"/>
      <c r="H9" s="66"/>
      <c r="I9" s="65"/>
      <c r="J9" s="66"/>
      <c r="K9" s="28"/>
      <c r="L9" s="1"/>
      <c r="M9" s="1"/>
      <c r="N9" s="1"/>
      <c r="O9" s="1"/>
      <c r="P9" s="1"/>
      <c r="Q9" s="1"/>
      <c r="R9" s="1"/>
      <c r="S9" s="1"/>
      <c r="T9" s="3"/>
      <c r="U9" s="3"/>
      <c r="V9" s="3"/>
      <c r="W9" s="3"/>
      <c r="X9" s="3"/>
      <c r="Y9" s="3"/>
      <c r="Z9" s="3"/>
      <c r="AA9" s="3"/>
    </row>
    <row r="10" spans="1:27" ht="15.75">
      <c r="A10" s="108"/>
      <c r="B10" s="66"/>
      <c r="C10" s="65"/>
      <c r="D10" s="66"/>
      <c r="E10" s="66"/>
      <c r="F10" s="65"/>
      <c r="G10" s="66"/>
      <c r="H10" s="66"/>
      <c r="I10" s="65"/>
      <c r="J10" s="66"/>
      <c r="K10" s="28"/>
      <c r="L10" s="1"/>
      <c r="M10" s="1"/>
      <c r="N10" s="1"/>
      <c r="O10" s="1"/>
      <c r="P10" s="1"/>
      <c r="Q10" s="1"/>
      <c r="R10" s="1"/>
      <c r="S10" s="1"/>
      <c r="T10" s="3"/>
      <c r="U10" s="3"/>
      <c r="V10" s="3"/>
      <c r="W10" s="3"/>
      <c r="X10" s="3"/>
      <c r="Y10" s="3"/>
      <c r="Z10" s="3"/>
      <c r="AA10" s="3"/>
    </row>
    <row r="11" spans="1:27" ht="15.75">
      <c r="A11" s="108"/>
      <c r="B11" s="66"/>
      <c r="C11" s="65"/>
      <c r="D11" s="66"/>
      <c r="E11" s="66"/>
      <c r="F11" s="65"/>
      <c r="G11" s="66"/>
      <c r="H11" s="66"/>
      <c r="I11" s="65"/>
      <c r="J11" s="66"/>
      <c r="K11" s="28"/>
      <c r="L11" s="1"/>
      <c r="M11" s="1"/>
      <c r="N11" s="1"/>
      <c r="O11" s="1"/>
      <c r="P11" s="1"/>
      <c r="Q11" s="1"/>
      <c r="R11" s="1"/>
      <c r="S11" s="1"/>
      <c r="T11" s="3"/>
      <c r="U11" s="3"/>
      <c r="V11" s="3"/>
      <c r="W11" s="3"/>
      <c r="X11" s="3"/>
      <c r="Y11" s="3"/>
      <c r="Z11" s="3"/>
      <c r="AA11" s="3"/>
    </row>
    <row r="12" spans="1:27" ht="15.75">
      <c r="A12" s="108"/>
      <c r="B12" s="66"/>
      <c r="C12" s="65"/>
      <c r="D12" s="66"/>
      <c r="E12" s="66"/>
      <c r="F12" s="65"/>
      <c r="G12" s="66"/>
      <c r="H12" s="66"/>
      <c r="I12" s="65"/>
      <c r="J12" s="66"/>
      <c r="K12" s="28"/>
      <c r="L12" s="1"/>
      <c r="M12" s="1"/>
      <c r="N12" s="1"/>
      <c r="O12" s="1"/>
      <c r="P12" s="1"/>
      <c r="Q12" s="1"/>
      <c r="R12" s="1"/>
      <c r="S12" s="1"/>
      <c r="T12" s="3"/>
      <c r="U12" s="3"/>
      <c r="V12" s="3"/>
      <c r="W12" s="3"/>
      <c r="X12" s="3"/>
      <c r="Y12" s="3"/>
      <c r="Z12" s="3"/>
      <c r="AA12" s="3"/>
    </row>
    <row r="13" spans="1:27" ht="15.75">
      <c r="A13" s="108"/>
      <c r="B13" s="66"/>
      <c r="C13" s="65"/>
      <c r="D13" s="66"/>
      <c r="E13" s="66"/>
      <c r="F13" s="65"/>
      <c r="G13" s="66"/>
      <c r="H13" s="66"/>
      <c r="I13" s="65"/>
      <c r="J13" s="66"/>
      <c r="K13" s="28"/>
      <c r="L13" s="1"/>
      <c r="M13" s="1"/>
      <c r="N13" s="1"/>
      <c r="O13" s="1"/>
      <c r="P13" s="1"/>
      <c r="Q13" s="1"/>
      <c r="R13" s="1"/>
      <c r="S13" s="1"/>
      <c r="T13" s="3"/>
      <c r="U13" s="3"/>
      <c r="V13" s="3"/>
      <c r="W13" s="3"/>
      <c r="X13" s="3"/>
      <c r="Y13" s="3"/>
      <c r="Z13" s="3"/>
      <c r="AA13" s="3"/>
    </row>
    <row r="14" spans="1:27" ht="15.75">
      <c r="A14" s="108"/>
      <c r="B14" s="66"/>
      <c r="C14" s="65"/>
      <c r="D14" s="66"/>
      <c r="E14" s="66"/>
      <c r="F14" s="65"/>
      <c r="G14" s="66"/>
      <c r="H14" s="66"/>
      <c r="I14" s="65"/>
      <c r="J14" s="66"/>
      <c r="K14" s="28"/>
      <c r="L14" s="1"/>
      <c r="M14" s="1"/>
      <c r="N14" s="1"/>
      <c r="O14" s="1"/>
      <c r="P14" s="1"/>
      <c r="Q14" s="1"/>
      <c r="R14" s="1"/>
      <c r="S14" s="1"/>
      <c r="T14" s="3"/>
      <c r="U14" s="3"/>
      <c r="V14" s="3"/>
      <c r="W14" s="3"/>
      <c r="X14" s="3"/>
      <c r="Y14" s="3"/>
      <c r="Z14" s="3"/>
      <c r="AA14" s="3"/>
    </row>
    <row r="15" spans="1:27" ht="16.5" thickBot="1">
      <c r="A15" s="102"/>
      <c r="B15" s="103"/>
      <c r="C15" s="104"/>
      <c r="D15" s="103"/>
      <c r="E15" s="103"/>
      <c r="F15" s="104"/>
      <c r="G15" s="103"/>
      <c r="H15" s="103"/>
      <c r="I15" s="104"/>
      <c r="J15" s="103"/>
      <c r="K15" s="29"/>
      <c r="L15" s="1"/>
      <c r="M15" s="1"/>
      <c r="N15" s="1"/>
      <c r="O15" s="1"/>
      <c r="P15" s="1"/>
      <c r="Q15" s="1"/>
      <c r="R15" s="1"/>
      <c r="S15" s="1"/>
      <c r="T15" s="3"/>
      <c r="U15" s="3"/>
      <c r="V15" s="3"/>
      <c r="W15" s="3"/>
      <c r="X15" s="3"/>
      <c r="Y15" s="3"/>
      <c r="Z15" s="3"/>
      <c r="AA15" s="3"/>
    </row>
    <row r="16" spans="1:27" ht="15.7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c r="A17" s="105" t="s">
        <v>20</v>
      </c>
      <c r="B17" s="105"/>
      <c r="C17" s="105"/>
      <c r="D17" s="105"/>
      <c r="E17" s="105"/>
      <c r="F17" s="105"/>
      <c r="G17" s="105"/>
      <c r="H17" s="105"/>
      <c r="I17" s="105"/>
      <c r="J17" s="105"/>
      <c r="K17" s="105"/>
      <c r="L17" s="1"/>
      <c r="M17" s="1"/>
      <c r="N17" s="1"/>
      <c r="O17" s="1"/>
      <c r="P17" s="1"/>
      <c r="Q17" s="1"/>
      <c r="R17" s="1"/>
      <c r="S17" s="1"/>
      <c r="T17" s="3"/>
      <c r="U17" s="3"/>
      <c r="V17" s="3"/>
      <c r="W17" s="3"/>
      <c r="X17" s="3"/>
      <c r="Y17" s="3"/>
      <c r="Z17" s="3"/>
      <c r="AA17" s="3"/>
    </row>
    <row r="18" spans="1:27" ht="16.5" thickBot="1">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c r="A19" s="106" t="s">
        <v>15</v>
      </c>
      <c r="B19" s="99"/>
      <c r="C19" s="107" t="s">
        <v>17</v>
      </c>
      <c r="D19" s="98"/>
      <c r="E19" s="99"/>
      <c r="F19" s="107" t="s">
        <v>21</v>
      </c>
      <c r="G19" s="98"/>
      <c r="H19" s="99"/>
      <c r="I19" s="107" t="s">
        <v>19</v>
      </c>
      <c r="J19" s="100"/>
      <c r="K19" s="6"/>
      <c r="L19" s="1"/>
      <c r="M19" s="1"/>
      <c r="N19" s="1"/>
      <c r="O19" s="1"/>
      <c r="P19" s="1"/>
      <c r="Q19" s="1"/>
      <c r="R19" s="1"/>
      <c r="S19" s="1"/>
      <c r="T19" s="3"/>
      <c r="U19" s="3"/>
      <c r="V19" s="3"/>
      <c r="W19" s="3"/>
      <c r="X19" s="3"/>
      <c r="Y19" s="3"/>
      <c r="Z19" s="3"/>
      <c r="AA19" s="3"/>
    </row>
    <row r="20" spans="1:27" ht="15.75">
      <c r="A20" s="101"/>
      <c r="B20" s="58"/>
      <c r="C20" s="56"/>
      <c r="D20" s="57"/>
      <c r="E20" s="58"/>
      <c r="F20" s="56"/>
      <c r="G20" s="57"/>
      <c r="H20" s="58"/>
      <c r="I20" s="56"/>
      <c r="J20" s="89"/>
      <c r="K20" s="6"/>
      <c r="L20" s="1"/>
      <c r="M20" s="1"/>
      <c r="N20" s="1"/>
      <c r="O20" s="1"/>
      <c r="P20" s="1"/>
      <c r="Q20" s="1"/>
      <c r="R20" s="1"/>
      <c r="S20" s="1"/>
      <c r="T20" s="3"/>
      <c r="U20" s="3"/>
      <c r="V20" s="3"/>
      <c r="W20" s="3"/>
      <c r="X20" s="3"/>
      <c r="Y20" s="3"/>
      <c r="Z20" s="3"/>
      <c r="AA20" s="3"/>
    </row>
    <row r="21" spans="1:27" ht="15.75">
      <c r="A21" s="101"/>
      <c r="B21" s="58"/>
      <c r="C21" s="56"/>
      <c r="D21" s="57"/>
      <c r="E21" s="58"/>
      <c r="F21" s="56"/>
      <c r="G21" s="57"/>
      <c r="H21" s="58"/>
      <c r="I21" s="56"/>
      <c r="J21" s="89"/>
      <c r="K21" s="6"/>
      <c r="L21" s="1"/>
      <c r="M21" s="1"/>
      <c r="N21" s="1"/>
      <c r="O21" s="1"/>
      <c r="P21" s="1"/>
      <c r="Q21" s="1"/>
      <c r="R21" s="1"/>
      <c r="S21" s="1"/>
      <c r="T21" s="3"/>
      <c r="U21" s="3"/>
      <c r="V21" s="3"/>
      <c r="W21" s="3"/>
      <c r="X21" s="3"/>
      <c r="Y21" s="3"/>
      <c r="Z21" s="3"/>
      <c r="AA21" s="3"/>
    </row>
    <row r="22" spans="1:27" ht="15.75">
      <c r="A22" s="101"/>
      <c r="B22" s="58"/>
      <c r="C22" s="56"/>
      <c r="D22" s="57"/>
      <c r="E22" s="58"/>
      <c r="F22" s="56"/>
      <c r="G22" s="57"/>
      <c r="H22" s="58"/>
      <c r="I22" s="56"/>
      <c r="J22" s="89"/>
      <c r="K22" s="6"/>
      <c r="L22" s="1"/>
      <c r="M22" s="1"/>
      <c r="N22" s="1"/>
      <c r="O22" s="1"/>
      <c r="P22" s="1"/>
      <c r="Q22" s="1"/>
      <c r="R22" s="1"/>
      <c r="S22" s="1"/>
      <c r="T22" s="3"/>
      <c r="U22" s="3"/>
      <c r="V22" s="3"/>
      <c r="W22" s="3"/>
      <c r="X22" s="3"/>
      <c r="Y22" s="3"/>
      <c r="Z22" s="3"/>
      <c r="AA22" s="3"/>
    </row>
    <row r="23" spans="1:27" ht="15.75">
      <c r="A23" s="101"/>
      <c r="B23" s="58"/>
      <c r="C23" s="56"/>
      <c r="D23" s="57"/>
      <c r="E23" s="58"/>
      <c r="F23" s="56"/>
      <c r="G23" s="57"/>
      <c r="H23" s="58"/>
      <c r="I23" s="56"/>
      <c r="J23" s="89"/>
      <c r="K23" s="6"/>
      <c r="L23" s="1"/>
      <c r="M23" s="1"/>
      <c r="N23" s="1"/>
      <c r="O23" s="1"/>
      <c r="P23" s="1"/>
      <c r="Q23" s="1"/>
      <c r="R23" s="1"/>
      <c r="S23" s="1"/>
      <c r="T23" s="3"/>
      <c r="U23" s="3"/>
      <c r="V23" s="3"/>
      <c r="W23" s="3"/>
      <c r="X23" s="3"/>
      <c r="Y23" s="3"/>
      <c r="Z23" s="3"/>
      <c r="AA23" s="3"/>
    </row>
    <row r="24" spans="1:27" ht="15.75">
      <c r="A24" s="101"/>
      <c r="B24" s="58"/>
      <c r="C24" s="56"/>
      <c r="D24" s="57"/>
      <c r="E24" s="58"/>
      <c r="F24" s="56"/>
      <c r="G24" s="57"/>
      <c r="H24" s="58"/>
      <c r="I24" s="56"/>
      <c r="J24" s="89"/>
      <c r="K24" s="6"/>
      <c r="L24" s="1"/>
      <c r="M24" s="1"/>
      <c r="N24" s="1"/>
      <c r="O24" s="1"/>
      <c r="P24" s="1"/>
      <c r="Q24" s="1"/>
      <c r="R24" s="1"/>
      <c r="S24" s="1"/>
      <c r="T24" s="3"/>
      <c r="U24" s="3"/>
      <c r="V24" s="3"/>
      <c r="W24" s="3"/>
      <c r="X24" s="3"/>
      <c r="Y24" s="3"/>
      <c r="Z24" s="3"/>
      <c r="AA24" s="3"/>
    </row>
    <row r="25" spans="1:27" ht="15.75">
      <c r="A25" s="101"/>
      <c r="B25" s="58"/>
      <c r="C25" s="56"/>
      <c r="D25" s="57"/>
      <c r="E25" s="58"/>
      <c r="F25" s="56"/>
      <c r="G25" s="57"/>
      <c r="H25" s="58"/>
      <c r="I25" s="56"/>
      <c r="J25" s="89"/>
      <c r="K25" s="6"/>
      <c r="L25" s="1"/>
      <c r="M25" s="1"/>
      <c r="N25" s="1"/>
      <c r="O25" s="1"/>
      <c r="P25" s="1"/>
      <c r="Q25" s="1"/>
      <c r="R25" s="1"/>
      <c r="S25" s="1"/>
      <c r="T25" s="3"/>
      <c r="U25" s="3"/>
      <c r="V25" s="3"/>
      <c r="W25" s="3"/>
      <c r="X25" s="3"/>
      <c r="Y25" s="3"/>
      <c r="Z25" s="3"/>
      <c r="AA25" s="3"/>
    </row>
    <row r="26" spans="1:27" ht="15.75">
      <c r="A26" s="101"/>
      <c r="B26" s="58"/>
      <c r="C26" s="56"/>
      <c r="D26" s="57"/>
      <c r="E26" s="58"/>
      <c r="F26" s="56"/>
      <c r="G26" s="57"/>
      <c r="H26" s="58"/>
      <c r="I26" s="56"/>
      <c r="J26" s="89"/>
      <c r="K26" s="6"/>
      <c r="L26" s="1"/>
      <c r="M26" s="1"/>
      <c r="N26" s="1"/>
      <c r="O26" s="1"/>
      <c r="P26" s="1"/>
      <c r="Q26" s="1"/>
      <c r="R26" s="1"/>
      <c r="S26" s="1"/>
      <c r="T26" s="3"/>
      <c r="U26" s="3"/>
      <c r="V26" s="3"/>
      <c r="W26" s="3"/>
      <c r="X26" s="3"/>
      <c r="Y26" s="3"/>
      <c r="Z26" s="3"/>
      <c r="AA26" s="3"/>
    </row>
    <row r="27" spans="1:27" ht="15.75">
      <c r="A27" s="101"/>
      <c r="B27" s="58"/>
      <c r="C27" s="56"/>
      <c r="D27" s="57"/>
      <c r="E27" s="58"/>
      <c r="F27" s="56"/>
      <c r="G27" s="57"/>
      <c r="H27" s="58"/>
      <c r="I27" s="56"/>
      <c r="J27" s="89"/>
      <c r="K27" s="6"/>
      <c r="L27" s="1"/>
      <c r="M27" s="1"/>
      <c r="N27" s="1"/>
      <c r="O27" s="1"/>
      <c r="P27" s="1"/>
      <c r="Q27" s="1"/>
      <c r="R27" s="1"/>
      <c r="S27" s="1"/>
      <c r="T27" s="3"/>
      <c r="U27" s="3"/>
      <c r="V27" s="3"/>
      <c r="W27" s="3"/>
      <c r="X27" s="3"/>
      <c r="Y27" s="3"/>
      <c r="Z27" s="3"/>
      <c r="AA27" s="3"/>
    </row>
    <row r="28" spans="1:27" ht="15.75">
      <c r="A28" s="101"/>
      <c r="B28" s="58"/>
      <c r="C28" s="56"/>
      <c r="D28" s="57"/>
      <c r="E28" s="58"/>
      <c r="F28" s="56"/>
      <c r="G28" s="57"/>
      <c r="H28" s="58"/>
      <c r="I28" s="56"/>
      <c r="J28" s="89"/>
      <c r="K28" s="6"/>
      <c r="L28" s="1"/>
      <c r="M28" s="1"/>
      <c r="N28" s="1"/>
      <c r="O28" s="1"/>
      <c r="P28" s="1"/>
      <c r="Q28" s="1"/>
      <c r="R28" s="1"/>
      <c r="S28" s="1"/>
      <c r="T28" s="3"/>
      <c r="U28" s="3"/>
      <c r="V28" s="3"/>
      <c r="W28" s="3"/>
      <c r="X28" s="3"/>
      <c r="Y28" s="3"/>
      <c r="Z28" s="3"/>
      <c r="AA28" s="3"/>
    </row>
    <row r="29" spans="1:27" ht="15.75">
      <c r="A29" s="101"/>
      <c r="B29" s="58"/>
      <c r="C29" s="56"/>
      <c r="D29" s="57"/>
      <c r="E29" s="58"/>
      <c r="F29" s="56"/>
      <c r="G29" s="57"/>
      <c r="H29" s="58"/>
      <c r="I29" s="56"/>
      <c r="J29" s="89"/>
      <c r="K29" s="6"/>
      <c r="L29" s="1"/>
      <c r="M29" s="1"/>
      <c r="N29" s="1"/>
      <c r="O29" s="1"/>
      <c r="P29" s="1"/>
      <c r="Q29" s="1"/>
      <c r="R29" s="1"/>
      <c r="S29" s="1"/>
      <c r="T29" s="3"/>
      <c r="U29" s="3"/>
      <c r="V29" s="3"/>
      <c r="W29" s="3"/>
      <c r="X29" s="3"/>
      <c r="Y29" s="3"/>
      <c r="Z29" s="3"/>
      <c r="AA29" s="3"/>
    </row>
    <row r="30" spans="1:27" ht="15.7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c r="A31" s="97"/>
      <c r="B31" s="97"/>
      <c r="C31" s="97"/>
      <c r="D31" s="97"/>
      <c r="E31" s="97"/>
      <c r="F31" s="97"/>
      <c r="G31" s="97"/>
      <c r="H31" s="97"/>
      <c r="I31" s="97"/>
      <c r="J31" s="97"/>
      <c r="K31" s="1"/>
      <c r="L31" s="1"/>
      <c r="M31" s="1"/>
      <c r="N31" s="1"/>
      <c r="O31" s="1"/>
      <c r="P31" s="1"/>
      <c r="Q31" s="1"/>
      <c r="R31" s="1"/>
      <c r="S31" s="1"/>
      <c r="T31" s="3"/>
      <c r="U31" s="3"/>
      <c r="V31" s="3"/>
      <c r="W31" s="3"/>
      <c r="X31" s="3"/>
      <c r="Y31" s="3"/>
      <c r="Z31" s="3"/>
      <c r="AA31" s="3"/>
    </row>
    <row r="32" spans="1:27" ht="15.7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c r="A33" s="22" t="s">
        <v>36</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5" thickBot="1">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c r="A35" s="7" t="s">
        <v>14</v>
      </c>
      <c r="B35" s="98" t="s">
        <v>22</v>
      </c>
      <c r="C35" s="98"/>
      <c r="D35" s="98"/>
      <c r="E35" s="98"/>
      <c r="F35" s="98"/>
      <c r="G35" s="99"/>
      <c r="H35" s="98" t="s">
        <v>37</v>
      </c>
      <c r="I35" s="98"/>
      <c r="J35" s="100"/>
      <c r="K35" s="1"/>
      <c r="L35" s="1"/>
      <c r="M35" s="1"/>
      <c r="N35" s="1"/>
      <c r="O35" s="1"/>
      <c r="P35" s="1"/>
      <c r="Q35" s="1"/>
      <c r="R35" s="1"/>
      <c r="S35" s="1"/>
      <c r="T35" s="3"/>
      <c r="U35" s="3"/>
      <c r="V35" s="3"/>
      <c r="W35" s="3"/>
      <c r="X35" s="3"/>
      <c r="Y35" s="3"/>
      <c r="Z35" s="3"/>
      <c r="AA35" s="3"/>
    </row>
    <row r="36" spans="1:27" ht="15.75">
      <c r="A36" s="19"/>
      <c r="B36" s="93"/>
      <c r="C36" s="94"/>
      <c r="D36" s="94"/>
      <c r="E36" s="94"/>
      <c r="F36" s="94"/>
      <c r="G36" s="95"/>
      <c r="H36" s="88"/>
      <c r="I36" s="57"/>
      <c r="J36" s="89"/>
      <c r="K36" s="1"/>
      <c r="L36" s="1"/>
      <c r="M36" s="1"/>
      <c r="N36" s="1"/>
      <c r="O36" s="1"/>
      <c r="P36" s="1"/>
      <c r="Q36" s="1"/>
      <c r="R36" s="1"/>
      <c r="S36" s="1"/>
      <c r="T36" s="3"/>
      <c r="U36" s="3"/>
      <c r="V36" s="3"/>
      <c r="W36" s="3"/>
      <c r="X36" s="3"/>
      <c r="Y36" s="3"/>
      <c r="Z36" s="3"/>
      <c r="AA36" s="3"/>
    </row>
    <row r="37" spans="1:27" ht="15.75">
      <c r="A37" s="19"/>
      <c r="B37" s="93"/>
      <c r="C37" s="94"/>
      <c r="D37" s="94"/>
      <c r="E37" s="94"/>
      <c r="F37" s="94"/>
      <c r="G37" s="95"/>
      <c r="H37" s="88"/>
      <c r="I37" s="57"/>
      <c r="J37" s="89"/>
      <c r="K37" s="1"/>
      <c r="L37" s="1"/>
      <c r="M37" s="1"/>
      <c r="N37" s="1"/>
      <c r="O37" s="1"/>
      <c r="P37" s="1"/>
      <c r="Q37" s="1"/>
      <c r="R37" s="1"/>
      <c r="S37" s="1"/>
      <c r="T37" s="3"/>
      <c r="U37" s="3"/>
      <c r="V37" s="3"/>
      <c r="W37" s="3"/>
      <c r="X37" s="3"/>
      <c r="Y37" s="3"/>
      <c r="Z37" s="3"/>
      <c r="AA37" s="3"/>
    </row>
    <row r="38" spans="1:27" ht="17.25" customHeight="1">
      <c r="A38" s="19"/>
      <c r="B38" s="93"/>
      <c r="C38" s="94"/>
      <c r="D38" s="94"/>
      <c r="E38" s="94"/>
      <c r="F38" s="94"/>
      <c r="G38" s="95"/>
      <c r="H38" s="56"/>
      <c r="I38" s="88"/>
      <c r="J38" s="96"/>
      <c r="K38" s="1"/>
      <c r="L38" s="1"/>
      <c r="M38" s="1"/>
      <c r="N38" s="1"/>
      <c r="O38" s="1"/>
      <c r="P38" s="1"/>
      <c r="Q38" s="1"/>
      <c r="R38" s="1"/>
      <c r="S38" s="1"/>
      <c r="T38" s="3"/>
      <c r="U38" s="3"/>
      <c r="V38" s="3"/>
      <c r="W38" s="3"/>
      <c r="X38" s="3"/>
      <c r="Y38" s="3"/>
      <c r="Z38" s="3"/>
      <c r="AA38" s="3"/>
    </row>
    <row r="39" spans="1:27" ht="18" customHeight="1">
      <c r="A39" s="19"/>
      <c r="B39" s="93"/>
      <c r="C39" s="94"/>
      <c r="D39" s="94"/>
      <c r="E39" s="94"/>
      <c r="F39" s="94"/>
      <c r="G39" s="95"/>
      <c r="H39" s="88"/>
      <c r="I39" s="57"/>
      <c r="J39" s="89"/>
      <c r="K39" s="1"/>
      <c r="L39" s="1"/>
      <c r="M39" s="1"/>
      <c r="N39" s="1"/>
      <c r="O39" s="1"/>
      <c r="P39" s="1"/>
      <c r="Q39" s="1"/>
      <c r="R39" s="1"/>
      <c r="S39" s="1"/>
      <c r="T39" s="3"/>
      <c r="U39" s="3"/>
      <c r="V39" s="3"/>
      <c r="W39" s="3"/>
      <c r="X39" s="3"/>
      <c r="Y39" s="3"/>
      <c r="Z39" s="3"/>
      <c r="AA39" s="3"/>
    </row>
    <row r="40" spans="1:27" ht="15.75">
      <c r="A40" s="20"/>
      <c r="B40" s="90"/>
      <c r="C40" s="91"/>
      <c r="D40" s="91"/>
      <c r="E40" s="91"/>
      <c r="F40" s="91"/>
      <c r="G40" s="92"/>
      <c r="H40" s="88"/>
      <c r="I40" s="57"/>
      <c r="J40" s="89"/>
      <c r="K40" s="1"/>
      <c r="L40" s="1"/>
      <c r="M40" s="1"/>
      <c r="N40" s="1"/>
      <c r="O40" s="1"/>
      <c r="P40" s="1"/>
      <c r="Q40" s="1"/>
      <c r="R40" s="1"/>
      <c r="S40" s="1"/>
      <c r="T40" s="3"/>
      <c r="U40" s="3"/>
      <c r="V40" s="3"/>
      <c r="W40" s="3"/>
      <c r="X40" s="3"/>
      <c r="Y40" s="3"/>
      <c r="Z40" s="3"/>
      <c r="AA40" s="3"/>
    </row>
    <row r="41" spans="1:27" ht="15.75">
      <c r="A41" s="8"/>
      <c r="B41" s="85"/>
      <c r="C41" s="86"/>
      <c r="D41" s="86"/>
      <c r="E41" s="86"/>
      <c r="F41" s="86"/>
      <c r="G41" s="87"/>
      <c r="H41" s="88"/>
      <c r="I41" s="57"/>
      <c r="J41" s="89"/>
      <c r="K41" s="1"/>
      <c r="L41" s="1"/>
      <c r="M41" s="1"/>
      <c r="N41" s="1"/>
      <c r="O41" s="1"/>
      <c r="P41" s="1"/>
      <c r="Q41" s="1"/>
      <c r="R41" s="1"/>
      <c r="S41" s="1"/>
      <c r="T41" s="3"/>
      <c r="U41" s="3"/>
      <c r="V41" s="3"/>
      <c r="W41" s="3"/>
      <c r="X41" s="3"/>
      <c r="Y41" s="3"/>
      <c r="Z41" s="3"/>
      <c r="AA41" s="3"/>
    </row>
    <row r="42" spans="1:27" ht="15.75">
      <c r="A42" s="8"/>
      <c r="B42" s="85"/>
      <c r="C42" s="86"/>
      <c r="D42" s="86"/>
      <c r="E42" s="86"/>
      <c r="F42" s="86"/>
      <c r="G42" s="87"/>
      <c r="H42" s="88"/>
      <c r="I42" s="57"/>
      <c r="J42" s="89"/>
      <c r="K42" s="1"/>
      <c r="L42" s="1"/>
      <c r="M42" s="1"/>
      <c r="N42" s="1"/>
      <c r="O42" s="1"/>
      <c r="P42" s="1"/>
      <c r="Q42" s="1"/>
      <c r="R42" s="1"/>
      <c r="S42" s="1"/>
      <c r="T42" s="3"/>
      <c r="U42" s="3"/>
      <c r="V42" s="3"/>
      <c r="W42" s="3"/>
      <c r="X42" s="3"/>
      <c r="Y42" s="3"/>
      <c r="Z42" s="3"/>
      <c r="AA42" s="3"/>
    </row>
    <row r="43" spans="1:27" ht="15.75">
      <c r="A43" s="8"/>
      <c r="B43" s="85"/>
      <c r="C43" s="86"/>
      <c r="D43" s="86"/>
      <c r="E43" s="86"/>
      <c r="F43" s="86"/>
      <c r="G43" s="87"/>
      <c r="H43" s="88"/>
      <c r="I43" s="57"/>
      <c r="J43" s="89"/>
      <c r="K43" s="1"/>
      <c r="L43" s="1"/>
      <c r="M43" s="1"/>
      <c r="N43" s="1"/>
      <c r="O43" s="1"/>
      <c r="P43" s="1"/>
      <c r="Q43" s="1"/>
      <c r="R43" s="1"/>
      <c r="S43" s="1"/>
      <c r="T43" s="3"/>
      <c r="U43" s="3"/>
      <c r="V43" s="3"/>
      <c r="W43" s="3"/>
      <c r="X43" s="3"/>
      <c r="Y43" s="3"/>
      <c r="Z43" s="3"/>
      <c r="AA43" s="3"/>
    </row>
    <row r="44" spans="1:27" ht="15.75">
      <c r="A44" s="8"/>
      <c r="B44" s="85"/>
      <c r="C44" s="86"/>
      <c r="D44" s="86"/>
      <c r="E44" s="86"/>
      <c r="F44" s="86"/>
      <c r="G44" s="87"/>
      <c r="H44" s="88"/>
      <c r="I44" s="57"/>
      <c r="J44" s="89"/>
      <c r="K44" s="1"/>
      <c r="L44" s="1"/>
      <c r="M44" s="1"/>
      <c r="N44" s="1"/>
      <c r="O44" s="1"/>
      <c r="P44" s="1"/>
      <c r="Q44" s="1"/>
      <c r="R44" s="1"/>
      <c r="S44" s="1"/>
      <c r="T44" s="3"/>
      <c r="U44" s="3"/>
      <c r="V44" s="3"/>
      <c r="W44" s="3"/>
      <c r="X44" s="3"/>
      <c r="Y44" s="3"/>
      <c r="Z44" s="3"/>
      <c r="AA44" s="3"/>
    </row>
    <row r="45" spans="1:27" ht="15.75">
      <c r="A45" s="8"/>
      <c r="B45" s="85"/>
      <c r="C45" s="86"/>
      <c r="D45" s="86"/>
      <c r="E45" s="86"/>
      <c r="F45" s="86"/>
      <c r="G45" s="87"/>
      <c r="H45" s="88"/>
      <c r="I45" s="57"/>
      <c r="J45" s="89"/>
      <c r="K45" s="1"/>
      <c r="L45" s="1"/>
      <c r="M45" s="1"/>
      <c r="N45" s="1"/>
      <c r="O45" s="1"/>
      <c r="P45" s="1"/>
      <c r="Q45" s="1"/>
      <c r="R45" s="1"/>
      <c r="S45" s="1"/>
      <c r="T45" s="3"/>
      <c r="U45" s="3"/>
      <c r="V45" s="3"/>
      <c r="W45" s="3"/>
      <c r="X45" s="3"/>
      <c r="Y45" s="3"/>
      <c r="Z45" s="3"/>
      <c r="AA45" s="3"/>
    </row>
    <row r="46" spans="1:27" ht="16.5" thickBot="1">
      <c r="A46" s="9"/>
      <c r="B46" s="74"/>
      <c r="C46" s="75"/>
      <c r="D46" s="75"/>
      <c r="E46" s="75"/>
      <c r="F46" s="75"/>
      <c r="G46" s="76"/>
      <c r="H46" s="77"/>
      <c r="I46" s="78"/>
      <c r="J46" s="79"/>
      <c r="K46" s="1"/>
      <c r="L46" s="1"/>
      <c r="M46" s="1"/>
      <c r="N46" s="1"/>
      <c r="O46" s="1"/>
      <c r="P46" s="1"/>
      <c r="Q46" s="1"/>
      <c r="R46" s="1"/>
      <c r="S46" s="1"/>
      <c r="T46" s="3"/>
      <c r="U46" s="3"/>
      <c r="V46" s="3"/>
      <c r="W46" s="3"/>
      <c r="X46" s="3"/>
      <c r="Y46" s="3"/>
      <c r="Z46" s="3"/>
      <c r="AA46" s="3"/>
    </row>
    <row r="47" spans="1:27" ht="15.7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c r="A48" s="80" t="s">
        <v>23</v>
      </c>
      <c r="B48" s="80"/>
      <c r="C48" s="80"/>
      <c r="D48" s="80"/>
      <c r="E48" s="80"/>
      <c r="F48" s="80"/>
      <c r="G48" s="80"/>
      <c r="H48" s="80"/>
      <c r="I48" s="80"/>
      <c r="J48" s="80"/>
      <c r="K48" s="1"/>
      <c r="L48" s="1"/>
      <c r="M48" s="1"/>
      <c r="N48" s="1"/>
      <c r="O48" s="1"/>
      <c r="P48" s="1"/>
      <c r="Q48" s="1"/>
      <c r="R48" s="1"/>
      <c r="S48" s="1"/>
      <c r="T48" s="3"/>
      <c r="U48" s="3"/>
      <c r="V48" s="3"/>
      <c r="W48" s="3"/>
      <c r="X48" s="3"/>
      <c r="Y48" s="3"/>
      <c r="Z48" s="3"/>
      <c r="AA48" s="3"/>
    </row>
    <row r="49" spans="1:27" ht="15.7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c r="A51" s="81" t="s">
        <v>24</v>
      </c>
      <c r="B51" s="81"/>
      <c r="C51" s="81"/>
      <c r="D51" s="81"/>
      <c r="E51" s="82"/>
      <c r="F51" s="83"/>
      <c r="G51" s="83"/>
      <c r="H51" s="83"/>
      <c r="I51" s="83"/>
      <c r="J51" s="83"/>
      <c r="K51" s="1"/>
      <c r="L51" s="1"/>
      <c r="M51" s="1"/>
      <c r="N51" s="1"/>
      <c r="O51" s="1"/>
      <c r="P51" s="1"/>
      <c r="Q51" s="1"/>
      <c r="R51" s="1"/>
      <c r="S51" s="1"/>
      <c r="T51" s="3"/>
      <c r="U51" s="3"/>
      <c r="V51" s="3"/>
      <c r="W51" s="3"/>
      <c r="X51" s="3"/>
      <c r="Y51" s="3"/>
      <c r="Z51" s="3"/>
      <c r="AA51" s="3"/>
    </row>
    <row r="52" spans="1:27" ht="15.7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c r="A53" s="84" t="s">
        <v>127</v>
      </c>
      <c r="B53" s="84"/>
      <c r="C53" s="84"/>
      <c r="D53" s="84"/>
      <c r="E53" s="82"/>
      <c r="F53" s="83"/>
      <c r="G53" s="83"/>
      <c r="H53" s="83"/>
      <c r="I53" s="83"/>
      <c r="J53" s="83"/>
      <c r="K53" s="1"/>
      <c r="L53" s="1"/>
      <c r="M53" s="1"/>
      <c r="N53" s="1"/>
      <c r="O53" s="1"/>
      <c r="P53" s="1"/>
      <c r="Q53" s="1"/>
      <c r="R53" s="1"/>
      <c r="S53" s="1"/>
      <c r="T53" s="3"/>
      <c r="U53" s="3"/>
      <c r="V53" s="3"/>
      <c r="W53" s="3"/>
      <c r="X53" s="3"/>
      <c r="Y53" s="3"/>
      <c r="Z53" s="3"/>
      <c r="AA53" s="3"/>
    </row>
    <row r="54" spans="1:27" ht="15.7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94"/>
  <sheetViews>
    <sheetView tabSelected="1" zoomScale="140" zoomScaleNormal="140" workbookViewId="0">
      <selection activeCell="R25" sqref="R25"/>
    </sheetView>
  </sheetViews>
  <sheetFormatPr defaultColWidth="9.140625" defaultRowHeight="15.75"/>
  <cols>
    <col min="1" max="1" width="3.140625" style="11" customWidth="1"/>
    <col min="2" max="16384" width="9.140625" style="11"/>
  </cols>
  <sheetData>
    <row r="1" spans="1:15" ht="18.75">
      <c r="A1" s="114" t="s">
        <v>34</v>
      </c>
      <c r="B1" s="114"/>
      <c r="C1" s="114"/>
      <c r="D1" s="114"/>
      <c r="E1" s="114"/>
      <c r="F1" s="114"/>
      <c r="G1" s="114"/>
      <c r="H1" s="114"/>
      <c r="I1" s="114"/>
      <c r="J1" s="114"/>
      <c r="K1" s="114"/>
      <c r="L1" s="114"/>
      <c r="M1" s="114"/>
      <c r="N1" s="114"/>
      <c r="O1" s="114"/>
    </row>
    <row r="2" spans="1:15">
      <c r="A2" s="24" t="s">
        <v>35</v>
      </c>
      <c r="B2" s="113" t="s">
        <v>128</v>
      </c>
      <c r="C2" s="113"/>
      <c r="D2" s="113"/>
      <c r="E2" s="113"/>
      <c r="F2" s="113"/>
      <c r="G2" s="113"/>
      <c r="H2" s="113"/>
      <c r="I2" s="113"/>
      <c r="J2" s="113"/>
      <c r="K2" s="113"/>
      <c r="L2" s="113"/>
      <c r="M2" s="113"/>
      <c r="N2" s="113"/>
      <c r="O2" s="113"/>
    </row>
    <row r="3" spans="1:15">
      <c r="A3" s="24"/>
      <c r="B3" s="113"/>
      <c r="C3" s="113"/>
      <c r="D3" s="113"/>
      <c r="E3" s="113"/>
      <c r="F3" s="113"/>
      <c r="G3" s="113"/>
      <c r="H3" s="113"/>
      <c r="I3" s="113"/>
      <c r="J3" s="113"/>
      <c r="K3" s="113"/>
      <c r="L3" s="113"/>
      <c r="M3" s="113"/>
      <c r="N3" s="113"/>
      <c r="O3" s="113"/>
    </row>
    <row r="4" spans="1:15">
      <c r="A4" s="24"/>
      <c r="B4" s="113"/>
      <c r="C4" s="113"/>
      <c r="D4" s="113"/>
      <c r="E4" s="113"/>
      <c r="F4" s="113"/>
      <c r="G4" s="113"/>
      <c r="H4" s="113"/>
      <c r="I4" s="113"/>
      <c r="J4" s="113"/>
      <c r="K4" s="113"/>
      <c r="L4" s="113"/>
      <c r="M4" s="113"/>
      <c r="N4" s="113"/>
      <c r="O4" s="113"/>
    </row>
    <row r="5" spans="1:15">
      <c r="A5" s="24"/>
      <c r="B5" s="113"/>
      <c r="C5" s="113"/>
      <c r="D5" s="113"/>
      <c r="E5" s="113"/>
      <c r="F5" s="113"/>
      <c r="G5" s="113"/>
      <c r="H5" s="113"/>
      <c r="I5" s="113"/>
      <c r="J5" s="113"/>
      <c r="K5" s="113"/>
      <c r="L5" s="113"/>
      <c r="M5" s="113"/>
      <c r="N5" s="113"/>
      <c r="O5" s="113"/>
    </row>
    <row r="6" spans="1:15">
      <c r="A6" s="24"/>
      <c r="B6" s="113"/>
      <c r="C6" s="113"/>
      <c r="D6" s="113"/>
      <c r="E6" s="113"/>
      <c r="F6" s="113"/>
      <c r="G6" s="113"/>
      <c r="H6" s="113"/>
      <c r="I6" s="113"/>
      <c r="J6" s="113"/>
      <c r="K6" s="113"/>
      <c r="L6" s="113"/>
      <c r="M6" s="113"/>
      <c r="N6" s="113"/>
      <c r="O6" s="113"/>
    </row>
    <row r="7" spans="1:15">
      <c r="A7" s="24"/>
      <c r="B7" s="113"/>
      <c r="C7" s="113"/>
      <c r="D7" s="113"/>
      <c r="E7" s="113"/>
      <c r="F7" s="113"/>
      <c r="G7" s="113"/>
      <c r="H7" s="113"/>
      <c r="I7" s="113"/>
      <c r="J7" s="113"/>
      <c r="K7" s="113"/>
      <c r="L7" s="113"/>
      <c r="M7" s="113"/>
      <c r="N7" s="113"/>
      <c r="O7" s="113"/>
    </row>
    <row r="8" spans="1:15">
      <c r="A8" s="24"/>
      <c r="B8" s="113"/>
      <c r="C8" s="113"/>
      <c r="D8" s="113"/>
      <c r="E8" s="113"/>
      <c r="F8" s="113"/>
      <c r="G8" s="113"/>
      <c r="H8" s="113"/>
      <c r="I8" s="113"/>
      <c r="J8" s="113"/>
      <c r="K8" s="113"/>
      <c r="L8" s="113"/>
      <c r="M8" s="113"/>
      <c r="N8" s="113"/>
      <c r="O8" s="113"/>
    </row>
    <row r="9" spans="1:15" ht="15.6" customHeight="1">
      <c r="A9" s="24"/>
      <c r="B9" s="113"/>
      <c r="C9" s="113"/>
      <c r="D9" s="113"/>
      <c r="E9" s="113"/>
      <c r="F9" s="113"/>
      <c r="G9" s="113"/>
      <c r="H9" s="113"/>
      <c r="I9" s="113"/>
      <c r="J9" s="113"/>
      <c r="K9" s="113"/>
      <c r="L9" s="113"/>
      <c r="M9" s="113"/>
      <c r="N9" s="113"/>
      <c r="O9" s="113"/>
    </row>
    <row r="10" spans="1:15" ht="15.95" customHeight="1">
      <c r="A10" s="24" t="s">
        <v>38</v>
      </c>
      <c r="B10" s="113" t="s">
        <v>131</v>
      </c>
      <c r="C10" s="113"/>
      <c r="D10" s="113"/>
      <c r="E10" s="113"/>
      <c r="F10" s="113"/>
      <c r="G10" s="113"/>
      <c r="H10" s="113"/>
      <c r="I10" s="113"/>
      <c r="J10" s="113"/>
      <c r="K10" s="113"/>
      <c r="L10" s="113"/>
      <c r="M10" s="113"/>
      <c r="N10" s="113"/>
      <c r="O10" s="113"/>
    </row>
    <row r="11" spans="1:15">
      <c r="A11" s="24"/>
      <c r="B11" s="113"/>
      <c r="C11" s="113"/>
      <c r="D11" s="113"/>
      <c r="E11" s="113"/>
      <c r="F11" s="113"/>
      <c r="G11" s="113"/>
      <c r="H11" s="113"/>
      <c r="I11" s="113"/>
      <c r="J11" s="113"/>
      <c r="K11" s="113"/>
      <c r="L11" s="113"/>
      <c r="M11" s="113"/>
      <c r="N11" s="113"/>
      <c r="O11" s="113"/>
    </row>
    <row r="12" spans="1:15">
      <c r="A12" s="24"/>
      <c r="B12" s="113"/>
      <c r="C12" s="113"/>
      <c r="D12" s="113"/>
      <c r="E12" s="113"/>
      <c r="F12" s="113"/>
      <c r="G12" s="113"/>
      <c r="H12" s="113"/>
      <c r="I12" s="113"/>
      <c r="J12" s="113"/>
      <c r="K12" s="113"/>
      <c r="L12" s="113"/>
      <c r="M12" s="113"/>
      <c r="N12" s="113"/>
      <c r="O12" s="113"/>
    </row>
    <row r="13" spans="1:15">
      <c r="A13" s="24"/>
      <c r="B13" s="113"/>
      <c r="C13" s="113"/>
      <c r="D13" s="113"/>
      <c r="E13" s="113"/>
      <c r="F13" s="113"/>
      <c r="G13" s="113"/>
      <c r="H13" s="113"/>
      <c r="I13" s="113"/>
      <c r="J13" s="113"/>
      <c r="K13" s="113"/>
      <c r="L13" s="113"/>
      <c r="M13" s="113"/>
      <c r="N13" s="113"/>
      <c r="O13" s="113"/>
    </row>
    <row r="14" spans="1:15">
      <c r="A14" s="24"/>
      <c r="B14" s="113"/>
      <c r="C14" s="113"/>
      <c r="D14" s="113"/>
      <c r="E14" s="113"/>
      <c r="F14" s="113"/>
      <c r="G14" s="113"/>
      <c r="H14" s="113"/>
      <c r="I14" s="113"/>
      <c r="J14" s="113"/>
      <c r="K14" s="113"/>
      <c r="L14" s="113"/>
      <c r="M14" s="113"/>
      <c r="N14" s="113"/>
      <c r="O14" s="113"/>
    </row>
    <row r="15" spans="1:15">
      <c r="A15" s="24"/>
      <c r="B15" s="113"/>
      <c r="C15" s="113"/>
      <c r="D15" s="113"/>
      <c r="E15" s="113"/>
      <c r="F15" s="113"/>
      <c r="G15" s="113"/>
      <c r="H15" s="113"/>
      <c r="I15" s="113"/>
      <c r="J15" s="113"/>
      <c r="K15" s="113"/>
      <c r="L15" s="113"/>
      <c r="M15" s="113"/>
      <c r="N15" s="113"/>
      <c r="O15" s="113"/>
    </row>
    <row r="16" spans="1:15">
      <c r="A16" s="24"/>
      <c r="B16" s="113"/>
      <c r="C16" s="113"/>
      <c r="D16" s="113"/>
      <c r="E16" s="113"/>
      <c r="F16" s="113"/>
      <c r="G16" s="113"/>
      <c r="H16" s="113"/>
      <c r="I16" s="113"/>
      <c r="J16" s="113"/>
      <c r="K16" s="113"/>
      <c r="L16" s="113"/>
      <c r="M16" s="113"/>
      <c r="N16" s="113"/>
      <c r="O16" s="113"/>
    </row>
    <row r="17" spans="1:15">
      <c r="A17" s="24"/>
      <c r="B17" s="113"/>
      <c r="C17" s="113"/>
      <c r="D17" s="113"/>
      <c r="E17" s="113"/>
      <c r="F17" s="113"/>
      <c r="G17" s="113"/>
      <c r="H17" s="113"/>
      <c r="I17" s="113"/>
      <c r="J17" s="113"/>
      <c r="K17" s="113"/>
      <c r="L17" s="113"/>
      <c r="M17" s="113"/>
      <c r="N17" s="113"/>
      <c r="O17" s="113"/>
    </row>
    <row r="18" spans="1:15">
      <c r="A18" s="24"/>
      <c r="B18" s="113"/>
      <c r="C18" s="113"/>
      <c r="D18" s="113"/>
      <c r="E18" s="113"/>
      <c r="F18" s="113"/>
      <c r="G18" s="113"/>
      <c r="H18" s="113"/>
      <c r="I18" s="113"/>
      <c r="J18" s="113"/>
      <c r="K18" s="113"/>
      <c r="L18" s="113"/>
      <c r="M18" s="113"/>
      <c r="N18" s="113"/>
      <c r="O18" s="113"/>
    </row>
    <row r="19" spans="1:15">
      <c r="A19" s="24"/>
      <c r="B19" s="113"/>
      <c r="C19" s="113"/>
      <c r="D19" s="113"/>
      <c r="E19" s="113"/>
      <c r="F19" s="113"/>
      <c r="G19" s="113"/>
      <c r="H19" s="113"/>
      <c r="I19" s="113"/>
      <c r="J19" s="113"/>
      <c r="K19" s="113"/>
      <c r="L19" s="113"/>
      <c r="M19" s="113"/>
      <c r="N19" s="113"/>
      <c r="O19" s="113"/>
    </row>
    <row r="20" spans="1:15" ht="15.95" customHeight="1">
      <c r="A20" s="24" t="s">
        <v>39</v>
      </c>
      <c r="B20" s="113" t="s">
        <v>132</v>
      </c>
      <c r="C20" s="113"/>
      <c r="D20" s="113"/>
      <c r="E20" s="113"/>
      <c r="F20" s="113"/>
      <c r="G20" s="113"/>
      <c r="H20" s="113"/>
      <c r="I20" s="113"/>
      <c r="J20" s="113"/>
      <c r="K20" s="113"/>
      <c r="L20" s="113"/>
      <c r="M20" s="113"/>
      <c r="N20" s="113"/>
      <c r="O20" s="113"/>
    </row>
    <row r="21" spans="1:15" ht="15.95" customHeight="1">
      <c r="A21" s="24" t="s">
        <v>130</v>
      </c>
      <c r="B21" s="113" t="s">
        <v>133</v>
      </c>
      <c r="C21" s="113"/>
      <c r="D21" s="113"/>
      <c r="E21" s="113"/>
      <c r="F21" s="113"/>
      <c r="G21" s="113"/>
      <c r="H21" s="113"/>
      <c r="I21" s="113"/>
      <c r="J21" s="113"/>
      <c r="K21" s="113"/>
      <c r="L21" s="113"/>
      <c r="M21" s="113"/>
      <c r="N21" s="113"/>
      <c r="O21" s="113"/>
    </row>
    <row r="22" spans="1:15" ht="15" customHeight="1">
      <c r="A22" s="24"/>
      <c r="B22" s="113"/>
      <c r="C22" s="113"/>
      <c r="D22" s="113"/>
      <c r="E22" s="113"/>
      <c r="F22" s="113"/>
      <c r="G22" s="113"/>
      <c r="H22" s="113"/>
      <c r="I22" s="113"/>
      <c r="J22" s="113"/>
      <c r="K22" s="113"/>
      <c r="L22" s="113"/>
      <c r="M22" s="113"/>
      <c r="N22" s="113"/>
      <c r="O22" s="113"/>
    </row>
    <row r="23" spans="1:15" ht="15.95" customHeight="1">
      <c r="A23" s="24" t="s">
        <v>40</v>
      </c>
      <c r="B23" s="113" t="s">
        <v>142</v>
      </c>
      <c r="C23" s="113"/>
      <c r="D23" s="113"/>
      <c r="E23" s="113"/>
      <c r="F23" s="113"/>
      <c r="G23" s="113"/>
      <c r="H23" s="113"/>
      <c r="I23" s="113"/>
      <c r="J23" s="113"/>
      <c r="K23" s="113"/>
      <c r="L23" s="113"/>
      <c r="M23" s="113"/>
      <c r="N23" s="113"/>
      <c r="O23" s="113"/>
    </row>
    <row r="24" spans="1:15" ht="15.95" customHeight="1">
      <c r="A24" s="24"/>
      <c r="B24" s="113"/>
      <c r="C24" s="113"/>
      <c r="D24" s="113"/>
      <c r="E24" s="113"/>
      <c r="F24" s="113"/>
      <c r="G24" s="113"/>
      <c r="H24" s="113"/>
      <c r="I24" s="113"/>
      <c r="J24" s="113"/>
      <c r="K24" s="113"/>
      <c r="L24" s="113"/>
      <c r="M24" s="113"/>
      <c r="N24" s="113"/>
      <c r="O24" s="113"/>
    </row>
    <row r="25" spans="1:15" ht="15.95" customHeight="1">
      <c r="A25" s="24"/>
      <c r="B25" s="113"/>
      <c r="C25" s="113"/>
      <c r="D25" s="113"/>
      <c r="E25" s="113"/>
      <c r="F25" s="113"/>
      <c r="G25" s="113"/>
      <c r="H25" s="113"/>
      <c r="I25" s="113"/>
      <c r="J25" s="113"/>
      <c r="K25" s="113"/>
      <c r="L25" s="113"/>
      <c r="M25" s="113"/>
      <c r="N25" s="113"/>
      <c r="O25" s="113"/>
    </row>
    <row r="26" spans="1:15">
      <c r="A26" s="24" t="s">
        <v>41</v>
      </c>
      <c r="B26" s="113" t="s">
        <v>42</v>
      </c>
      <c r="C26" s="113"/>
      <c r="D26" s="113"/>
      <c r="E26" s="113"/>
      <c r="F26" s="113"/>
      <c r="G26" s="113"/>
      <c r="H26" s="113"/>
      <c r="I26" s="113"/>
      <c r="J26" s="113"/>
      <c r="K26" s="113"/>
      <c r="L26" s="113"/>
      <c r="M26" s="113"/>
      <c r="N26" s="113"/>
      <c r="O26" s="113"/>
    </row>
    <row r="27" spans="1:15">
      <c r="A27" s="24"/>
      <c r="B27" s="117" t="s">
        <v>129</v>
      </c>
      <c r="C27" s="117"/>
      <c r="D27" s="117"/>
      <c r="E27" s="117"/>
      <c r="F27" s="117"/>
      <c r="G27" s="117"/>
      <c r="H27" s="117"/>
      <c r="I27" s="117"/>
      <c r="J27" s="117"/>
      <c r="K27" s="117"/>
      <c r="L27" s="117"/>
      <c r="M27" s="117"/>
      <c r="N27" s="117"/>
      <c r="O27" s="117"/>
    </row>
    <row r="28" spans="1:15" ht="15.95" customHeight="1">
      <c r="A28" s="24"/>
      <c r="B28" s="113" t="s">
        <v>134</v>
      </c>
      <c r="C28" s="113"/>
      <c r="D28" s="113"/>
      <c r="E28" s="113"/>
      <c r="F28" s="113"/>
      <c r="G28" s="113"/>
      <c r="H28" s="113"/>
      <c r="I28" s="113"/>
      <c r="J28" s="113"/>
      <c r="K28" s="113"/>
      <c r="L28" s="113"/>
      <c r="M28" s="113"/>
      <c r="N28" s="113"/>
      <c r="O28" s="113"/>
    </row>
    <row r="29" spans="1:15">
      <c r="A29" s="24"/>
      <c r="B29" s="113"/>
      <c r="C29" s="113"/>
      <c r="D29" s="113"/>
      <c r="E29" s="113"/>
      <c r="F29" s="113"/>
      <c r="G29" s="113"/>
      <c r="H29" s="113"/>
      <c r="I29" s="113"/>
      <c r="J29" s="113"/>
      <c r="K29" s="113"/>
      <c r="L29" s="113"/>
      <c r="M29" s="113"/>
      <c r="N29" s="113"/>
      <c r="O29" s="113"/>
    </row>
    <row r="30" spans="1:15" ht="15.6" customHeight="1">
      <c r="A30" s="24"/>
      <c r="B30" s="113"/>
      <c r="C30" s="113"/>
      <c r="D30" s="113"/>
      <c r="E30" s="113"/>
      <c r="F30" s="113"/>
      <c r="G30" s="113"/>
      <c r="H30" s="113"/>
      <c r="I30" s="113"/>
      <c r="J30" s="113"/>
      <c r="K30" s="113"/>
      <c r="L30" s="113"/>
      <c r="M30" s="113"/>
      <c r="N30" s="113"/>
      <c r="O30" s="113"/>
    </row>
    <row r="31" spans="1:15">
      <c r="A31" s="24" t="s">
        <v>135</v>
      </c>
      <c r="B31" s="113" t="s">
        <v>43</v>
      </c>
      <c r="C31" s="113"/>
      <c r="D31" s="113"/>
      <c r="E31" s="113"/>
      <c r="F31" s="113"/>
      <c r="G31" s="113"/>
      <c r="H31" s="113"/>
      <c r="I31" s="113"/>
      <c r="J31" s="113"/>
      <c r="K31" s="113"/>
      <c r="L31" s="113"/>
      <c r="M31" s="113"/>
      <c r="N31" s="113"/>
      <c r="O31" s="113"/>
    </row>
    <row r="32" spans="1:15" ht="15.6" customHeight="1">
      <c r="A32" s="52"/>
      <c r="B32" s="118" t="s">
        <v>136</v>
      </c>
      <c r="C32" s="118"/>
      <c r="D32" s="118"/>
      <c r="E32" s="118"/>
      <c r="F32" s="118"/>
      <c r="G32" s="118"/>
      <c r="H32" s="118"/>
      <c r="I32" s="118"/>
      <c r="J32" s="118"/>
      <c r="K32" s="118"/>
      <c r="L32" s="118"/>
      <c r="M32" s="118"/>
      <c r="N32" s="118"/>
      <c r="O32" s="118"/>
    </row>
    <row r="33" spans="1:15" ht="15.6" customHeight="1">
      <c r="A33" s="52"/>
      <c r="B33" s="118" t="s">
        <v>137</v>
      </c>
      <c r="C33" s="118"/>
      <c r="D33" s="118"/>
      <c r="E33" s="118"/>
      <c r="F33" s="118"/>
      <c r="G33" s="118"/>
      <c r="H33" s="118"/>
      <c r="I33" s="118"/>
      <c r="J33" s="118"/>
      <c r="K33" s="118"/>
      <c r="L33" s="118"/>
      <c r="M33" s="118"/>
      <c r="N33" s="118"/>
      <c r="O33" s="118"/>
    </row>
    <row r="34" spans="1:15" ht="15.95" customHeight="1">
      <c r="A34" s="52"/>
      <c r="B34" s="118" t="s">
        <v>138</v>
      </c>
      <c r="C34" s="118"/>
      <c r="D34" s="118"/>
      <c r="E34" s="118"/>
      <c r="F34" s="118"/>
      <c r="G34" s="118"/>
      <c r="H34" s="118"/>
      <c r="I34" s="118"/>
      <c r="J34" s="118"/>
      <c r="K34" s="118"/>
      <c r="L34" s="118"/>
      <c r="M34" s="118"/>
      <c r="N34" s="118"/>
      <c r="O34" s="118"/>
    </row>
    <row r="35" spans="1:15">
      <c r="A35" s="52"/>
      <c r="B35" s="118"/>
      <c r="C35" s="118"/>
      <c r="D35" s="118"/>
      <c r="E35" s="118"/>
      <c r="F35" s="118"/>
      <c r="G35" s="118"/>
      <c r="H35" s="118"/>
      <c r="I35" s="118"/>
      <c r="J35" s="118"/>
      <c r="K35" s="118"/>
      <c r="L35" s="118"/>
      <c r="M35" s="118"/>
      <c r="N35" s="118"/>
      <c r="O35" s="118"/>
    </row>
    <row r="36" spans="1:15">
      <c r="A36" s="52"/>
      <c r="B36" s="118"/>
      <c r="C36" s="118"/>
      <c r="D36" s="118"/>
      <c r="E36" s="118"/>
      <c r="F36" s="118"/>
      <c r="G36" s="118"/>
      <c r="H36" s="118"/>
      <c r="I36" s="118"/>
      <c r="J36" s="118"/>
      <c r="K36" s="118"/>
      <c r="L36" s="118"/>
      <c r="M36" s="118"/>
      <c r="N36" s="118"/>
      <c r="O36" s="118"/>
    </row>
    <row r="37" spans="1:15" ht="15.6" customHeight="1">
      <c r="A37" s="52"/>
      <c r="B37" s="115" t="s">
        <v>139</v>
      </c>
      <c r="C37" s="115"/>
      <c r="D37" s="115"/>
      <c r="E37" s="115"/>
      <c r="F37" s="115"/>
      <c r="G37" s="115"/>
      <c r="H37" s="115"/>
      <c r="I37" s="115"/>
      <c r="J37" s="115"/>
      <c r="K37" s="115"/>
      <c r="L37" s="115"/>
      <c r="M37" s="115"/>
      <c r="N37" s="115"/>
      <c r="O37" s="115"/>
    </row>
    <row r="38" spans="1:15">
      <c r="A38" s="52"/>
      <c r="B38" s="115"/>
      <c r="C38" s="115"/>
      <c r="D38" s="115"/>
      <c r="E38" s="115"/>
      <c r="F38" s="115"/>
      <c r="G38" s="115"/>
      <c r="H38" s="115"/>
      <c r="I38" s="115"/>
      <c r="J38" s="115"/>
      <c r="K38" s="115"/>
      <c r="L38" s="115"/>
      <c r="M38" s="115"/>
      <c r="N38" s="115"/>
      <c r="O38" s="115"/>
    </row>
    <row r="39" spans="1:15">
      <c r="A39" s="52"/>
      <c r="B39" s="115" t="s">
        <v>140</v>
      </c>
      <c r="C39" s="115"/>
      <c r="D39" s="115"/>
      <c r="E39" s="115"/>
      <c r="F39" s="115"/>
      <c r="G39" s="115"/>
      <c r="H39" s="115"/>
      <c r="I39" s="115"/>
      <c r="J39" s="115"/>
      <c r="K39" s="115"/>
      <c r="L39" s="115"/>
      <c r="M39" s="115"/>
      <c r="N39" s="115"/>
      <c r="O39" s="115"/>
    </row>
    <row r="40" spans="1:15">
      <c r="A40" s="52"/>
      <c r="B40" s="115"/>
      <c r="C40" s="115"/>
      <c r="D40" s="115"/>
      <c r="E40" s="115"/>
      <c r="F40" s="115"/>
      <c r="G40" s="115"/>
      <c r="H40" s="115"/>
      <c r="I40" s="115"/>
      <c r="J40" s="115"/>
      <c r="K40" s="115"/>
      <c r="L40" s="115"/>
      <c r="M40" s="115"/>
      <c r="N40" s="115"/>
      <c r="O40" s="115"/>
    </row>
    <row r="41" spans="1:15">
      <c r="A41" s="52"/>
      <c r="B41" s="115" t="s">
        <v>141</v>
      </c>
      <c r="C41" s="115"/>
      <c r="D41" s="115"/>
      <c r="E41" s="115"/>
      <c r="F41" s="115"/>
      <c r="G41" s="115"/>
      <c r="H41" s="115"/>
      <c r="I41" s="115"/>
      <c r="J41" s="115"/>
      <c r="K41" s="115"/>
      <c r="L41" s="115"/>
      <c r="M41" s="115"/>
      <c r="N41" s="115"/>
      <c r="O41" s="115"/>
    </row>
    <row r="42" spans="1:15">
      <c r="A42" s="52"/>
      <c r="B42" s="115"/>
      <c r="C42" s="115"/>
      <c r="D42" s="115"/>
      <c r="E42" s="115"/>
      <c r="F42" s="115"/>
      <c r="G42" s="115"/>
      <c r="H42" s="115"/>
      <c r="I42" s="115"/>
      <c r="J42" s="115"/>
      <c r="K42" s="115"/>
      <c r="L42" s="115"/>
      <c r="M42" s="115"/>
      <c r="N42" s="115"/>
      <c r="O42" s="115"/>
    </row>
    <row r="43" spans="1:15">
      <c r="B43" s="116"/>
      <c r="C43" s="116"/>
      <c r="D43" s="116"/>
      <c r="E43" s="116"/>
      <c r="F43" s="116"/>
      <c r="G43" s="116"/>
      <c r="H43" s="116"/>
      <c r="I43" s="116"/>
      <c r="J43" s="116"/>
      <c r="K43" s="116"/>
      <c r="L43" s="116"/>
      <c r="M43" s="116"/>
      <c r="N43" s="116"/>
      <c r="O43" s="116"/>
    </row>
    <row r="44" spans="1:15">
      <c r="B44" s="13"/>
      <c r="C44" s="13"/>
      <c r="D44" s="13"/>
      <c r="E44" s="13"/>
      <c r="F44" s="13"/>
      <c r="G44" s="13"/>
      <c r="H44" s="13"/>
      <c r="I44" s="13"/>
      <c r="J44" s="13"/>
      <c r="K44" s="13"/>
      <c r="L44" s="13"/>
      <c r="M44" s="13"/>
      <c r="N44" s="13"/>
      <c r="O44" s="13"/>
    </row>
    <row r="45" spans="1:15">
      <c r="B45" s="13"/>
      <c r="C45" s="13"/>
      <c r="D45" s="13"/>
      <c r="E45" s="13"/>
      <c r="F45" s="13"/>
      <c r="G45" s="13"/>
      <c r="H45" s="13"/>
      <c r="I45" s="13"/>
      <c r="J45" s="13"/>
      <c r="K45" s="13"/>
      <c r="L45" s="13"/>
      <c r="M45" s="13"/>
      <c r="N45" s="13"/>
      <c r="O45" s="13"/>
    </row>
    <row r="46" spans="1:15">
      <c r="B46" s="13"/>
      <c r="C46" s="13"/>
      <c r="D46" s="13"/>
      <c r="E46" s="13"/>
      <c r="F46" s="13"/>
      <c r="G46" s="13"/>
      <c r="H46" s="13"/>
      <c r="I46" s="13"/>
      <c r="J46" s="13"/>
      <c r="K46" s="13"/>
      <c r="L46" s="13"/>
      <c r="M46" s="13"/>
      <c r="N46" s="13"/>
      <c r="O46" s="13"/>
    </row>
    <row r="47" spans="1:15">
      <c r="B47" s="13"/>
      <c r="C47" s="13"/>
      <c r="D47" s="13"/>
      <c r="E47" s="13"/>
      <c r="F47" s="13"/>
      <c r="G47" s="13"/>
      <c r="H47" s="13"/>
      <c r="I47" s="13"/>
      <c r="J47" s="13"/>
      <c r="K47" s="13"/>
      <c r="L47" s="13"/>
      <c r="M47" s="13"/>
      <c r="N47" s="13"/>
      <c r="O47" s="13"/>
    </row>
    <row r="48" spans="1:15">
      <c r="B48" s="13"/>
      <c r="C48" s="13"/>
      <c r="D48" s="13"/>
      <c r="E48" s="13"/>
      <c r="F48" s="13"/>
      <c r="G48" s="13"/>
      <c r="H48" s="13"/>
      <c r="I48" s="13"/>
      <c r="J48" s="13"/>
      <c r="K48" s="13"/>
      <c r="L48" s="13"/>
      <c r="M48" s="13"/>
      <c r="N48" s="13"/>
      <c r="O48" s="13"/>
    </row>
    <row r="49" spans="2:15">
      <c r="B49" s="13"/>
      <c r="C49" s="13"/>
      <c r="D49" s="13"/>
      <c r="E49" s="13"/>
      <c r="F49" s="13"/>
      <c r="G49" s="13"/>
      <c r="H49" s="13"/>
      <c r="I49" s="13"/>
      <c r="J49" s="13"/>
      <c r="K49" s="13"/>
      <c r="L49" s="13"/>
      <c r="M49" s="13"/>
      <c r="N49" s="13"/>
      <c r="O49" s="13"/>
    </row>
    <row r="50" spans="2:15">
      <c r="B50" s="13"/>
      <c r="C50" s="13"/>
      <c r="D50" s="13"/>
      <c r="E50" s="13"/>
      <c r="F50" s="13"/>
      <c r="G50" s="13"/>
      <c r="H50" s="13"/>
      <c r="I50" s="13"/>
      <c r="J50" s="13"/>
      <c r="K50" s="13"/>
      <c r="L50" s="13"/>
      <c r="M50" s="13"/>
      <c r="N50" s="13"/>
      <c r="O50" s="13"/>
    </row>
    <row r="51" spans="2:15">
      <c r="B51" s="13"/>
      <c r="C51" s="13"/>
      <c r="D51" s="13"/>
      <c r="E51" s="13"/>
      <c r="F51" s="13"/>
      <c r="G51" s="13"/>
      <c r="H51" s="13"/>
      <c r="I51" s="13"/>
      <c r="J51" s="13"/>
      <c r="K51" s="13"/>
      <c r="L51" s="13"/>
      <c r="M51" s="13"/>
      <c r="N51" s="13"/>
      <c r="O51" s="13"/>
    </row>
    <row r="52" spans="2:15">
      <c r="B52" s="13"/>
      <c r="C52" s="13"/>
      <c r="D52" s="13"/>
      <c r="E52" s="13"/>
      <c r="F52" s="13"/>
      <c r="G52" s="13"/>
      <c r="H52" s="13"/>
      <c r="I52" s="13"/>
      <c r="J52" s="13"/>
      <c r="K52" s="13"/>
      <c r="L52" s="13"/>
      <c r="M52" s="13"/>
      <c r="N52" s="13"/>
      <c r="O52" s="13"/>
    </row>
    <row r="53" spans="2:15">
      <c r="B53" s="13"/>
      <c r="C53" s="13"/>
      <c r="D53" s="13"/>
      <c r="E53" s="13"/>
      <c r="F53" s="13"/>
      <c r="G53" s="13"/>
      <c r="H53" s="13"/>
      <c r="I53" s="13"/>
      <c r="J53" s="13"/>
      <c r="K53" s="13"/>
      <c r="L53" s="13"/>
      <c r="M53" s="13"/>
      <c r="N53" s="13"/>
      <c r="O53" s="13"/>
    </row>
    <row r="54" spans="2:15">
      <c r="B54" s="13"/>
      <c r="C54" s="13"/>
      <c r="D54" s="13"/>
      <c r="E54" s="13"/>
      <c r="F54" s="13"/>
      <c r="G54" s="13"/>
      <c r="H54" s="13"/>
      <c r="I54" s="13"/>
      <c r="J54" s="13"/>
      <c r="K54" s="13"/>
      <c r="L54" s="13"/>
      <c r="M54" s="13"/>
      <c r="N54" s="13"/>
      <c r="O54" s="13"/>
    </row>
    <row r="55" spans="2:15">
      <c r="B55" s="13"/>
      <c r="C55" s="13"/>
      <c r="D55" s="13"/>
      <c r="E55" s="13"/>
      <c r="F55" s="13"/>
      <c r="G55" s="13"/>
      <c r="H55" s="13"/>
      <c r="I55" s="13"/>
      <c r="J55" s="13"/>
      <c r="K55" s="13"/>
      <c r="L55" s="13"/>
      <c r="M55" s="13"/>
      <c r="N55" s="13"/>
      <c r="O55" s="13"/>
    </row>
    <row r="56" spans="2:15">
      <c r="B56" s="13"/>
      <c r="C56" s="13"/>
      <c r="D56" s="13"/>
      <c r="E56" s="13"/>
      <c r="F56" s="13"/>
      <c r="G56" s="13"/>
      <c r="H56" s="13"/>
      <c r="I56" s="13"/>
      <c r="J56" s="13"/>
      <c r="K56" s="13"/>
      <c r="L56" s="13"/>
      <c r="M56" s="13"/>
      <c r="N56" s="13"/>
      <c r="O56" s="13"/>
    </row>
    <row r="57" spans="2:15">
      <c r="B57" s="13"/>
      <c r="C57" s="13"/>
      <c r="D57" s="13"/>
      <c r="E57" s="13"/>
      <c r="F57" s="13"/>
      <c r="G57" s="13"/>
      <c r="H57" s="13"/>
      <c r="I57" s="13"/>
      <c r="J57" s="13"/>
      <c r="K57" s="13"/>
      <c r="L57" s="13"/>
      <c r="M57" s="13"/>
      <c r="N57" s="13"/>
      <c r="O57" s="13"/>
    </row>
    <row r="58" spans="2:15">
      <c r="B58" s="13"/>
      <c r="C58" s="13"/>
      <c r="D58" s="13"/>
      <c r="E58" s="13"/>
      <c r="F58" s="13"/>
      <c r="G58" s="13"/>
      <c r="H58" s="13"/>
      <c r="I58" s="13"/>
      <c r="J58" s="13"/>
      <c r="K58" s="13"/>
      <c r="L58" s="13"/>
      <c r="M58" s="13"/>
      <c r="N58" s="13"/>
      <c r="O58" s="13"/>
    </row>
    <row r="59" spans="2:15">
      <c r="B59" s="13"/>
      <c r="C59" s="13"/>
      <c r="D59" s="13"/>
      <c r="E59" s="13"/>
      <c r="F59" s="13"/>
      <c r="G59" s="13"/>
      <c r="H59" s="13"/>
      <c r="I59" s="13"/>
      <c r="J59" s="13"/>
      <c r="K59" s="13"/>
      <c r="L59" s="13"/>
      <c r="M59" s="13"/>
      <c r="N59" s="13"/>
      <c r="O59" s="13"/>
    </row>
    <row r="60" spans="2:15">
      <c r="B60" s="13"/>
      <c r="C60" s="13"/>
      <c r="D60" s="13"/>
      <c r="E60" s="13"/>
      <c r="F60" s="13"/>
      <c r="G60" s="13"/>
      <c r="H60" s="13"/>
      <c r="I60" s="13"/>
      <c r="J60" s="13"/>
      <c r="K60" s="13"/>
      <c r="L60" s="13"/>
      <c r="M60" s="13"/>
      <c r="N60" s="13"/>
      <c r="O60" s="13"/>
    </row>
    <row r="61" spans="2:15">
      <c r="B61" s="13"/>
      <c r="C61" s="13"/>
      <c r="D61" s="13"/>
      <c r="E61" s="13"/>
      <c r="F61" s="13"/>
      <c r="G61" s="13"/>
      <c r="H61" s="13"/>
      <c r="I61" s="13"/>
      <c r="J61" s="13"/>
      <c r="K61" s="13"/>
      <c r="L61" s="13"/>
      <c r="M61" s="13"/>
      <c r="N61" s="13"/>
      <c r="O61" s="13"/>
    </row>
    <row r="62" spans="2:15">
      <c r="B62" s="13"/>
      <c r="C62" s="13"/>
      <c r="D62" s="13"/>
      <c r="E62" s="13"/>
      <c r="F62" s="13"/>
      <c r="G62" s="13"/>
      <c r="H62" s="13"/>
      <c r="I62" s="13"/>
      <c r="J62" s="13"/>
      <c r="K62" s="13"/>
      <c r="L62" s="13"/>
      <c r="M62" s="13"/>
      <c r="N62" s="13"/>
      <c r="O62" s="13"/>
    </row>
    <row r="63" spans="2:15">
      <c r="B63" s="13"/>
      <c r="C63" s="13"/>
      <c r="D63" s="13"/>
      <c r="E63" s="13"/>
      <c r="F63" s="13"/>
      <c r="G63" s="13"/>
      <c r="H63" s="13"/>
      <c r="I63" s="13"/>
      <c r="J63" s="13"/>
      <c r="K63" s="13"/>
      <c r="L63" s="13"/>
      <c r="M63" s="13"/>
      <c r="N63" s="13"/>
      <c r="O63" s="13"/>
    </row>
    <row r="64" spans="2:15">
      <c r="B64" s="13"/>
      <c r="C64" s="13"/>
      <c r="D64" s="13"/>
      <c r="E64" s="13"/>
      <c r="F64" s="13"/>
      <c r="G64" s="13"/>
      <c r="H64" s="13"/>
      <c r="I64" s="13"/>
      <c r="J64" s="13"/>
      <c r="K64" s="13"/>
      <c r="L64" s="13"/>
      <c r="M64" s="13"/>
      <c r="N64" s="13"/>
      <c r="O64" s="13"/>
    </row>
    <row r="65" spans="2:15">
      <c r="B65" s="13"/>
      <c r="C65" s="13"/>
      <c r="D65" s="13"/>
      <c r="E65" s="13"/>
      <c r="F65" s="13"/>
      <c r="G65" s="13"/>
      <c r="H65" s="13"/>
      <c r="I65" s="13"/>
      <c r="J65" s="13"/>
      <c r="K65" s="13"/>
      <c r="L65" s="13"/>
      <c r="M65" s="13"/>
      <c r="N65" s="13"/>
      <c r="O65" s="13"/>
    </row>
    <row r="66" spans="2:15">
      <c r="B66" s="13"/>
      <c r="C66" s="13"/>
      <c r="D66" s="13"/>
      <c r="E66" s="13"/>
      <c r="F66" s="13"/>
      <c r="G66" s="13"/>
      <c r="H66" s="13"/>
      <c r="I66" s="13"/>
      <c r="J66" s="13"/>
      <c r="K66" s="13"/>
      <c r="L66" s="13"/>
      <c r="M66" s="13"/>
      <c r="N66" s="13"/>
      <c r="O66" s="13"/>
    </row>
    <row r="67" spans="2:15">
      <c r="B67" s="13"/>
      <c r="C67" s="13"/>
      <c r="D67" s="13"/>
      <c r="E67" s="13"/>
      <c r="F67" s="13"/>
      <c r="G67" s="13"/>
      <c r="H67" s="13"/>
      <c r="I67" s="13"/>
      <c r="J67" s="13"/>
      <c r="K67" s="13"/>
      <c r="L67" s="13"/>
      <c r="M67" s="13"/>
      <c r="N67" s="13"/>
      <c r="O67" s="13"/>
    </row>
    <row r="68" spans="2:15">
      <c r="B68" s="13"/>
      <c r="C68" s="13"/>
      <c r="D68" s="13"/>
      <c r="E68" s="13"/>
      <c r="F68" s="13"/>
      <c r="G68" s="13"/>
      <c r="H68" s="13"/>
      <c r="I68" s="13"/>
      <c r="J68" s="13"/>
      <c r="K68" s="13"/>
      <c r="L68" s="13"/>
      <c r="M68" s="13"/>
      <c r="N68" s="13"/>
      <c r="O68" s="13"/>
    </row>
    <row r="69" spans="2:15">
      <c r="B69" s="13"/>
      <c r="C69" s="13"/>
      <c r="D69" s="13"/>
      <c r="E69" s="13"/>
      <c r="F69" s="13"/>
      <c r="G69" s="13"/>
      <c r="H69" s="13"/>
      <c r="I69" s="13"/>
      <c r="J69" s="13"/>
      <c r="K69" s="13"/>
      <c r="L69" s="13"/>
      <c r="M69" s="13"/>
      <c r="N69" s="13"/>
      <c r="O69" s="13"/>
    </row>
    <row r="70" spans="2:15">
      <c r="B70" s="13"/>
      <c r="C70" s="13"/>
      <c r="D70" s="13"/>
      <c r="E70" s="13"/>
      <c r="F70" s="13"/>
      <c r="G70" s="13"/>
      <c r="H70" s="13"/>
      <c r="I70" s="13"/>
      <c r="J70" s="13"/>
      <c r="K70" s="13"/>
      <c r="L70" s="13"/>
      <c r="M70" s="13"/>
      <c r="N70" s="13"/>
      <c r="O70" s="13"/>
    </row>
    <row r="71" spans="2:15">
      <c r="B71" s="13"/>
      <c r="C71" s="13"/>
      <c r="D71" s="13"/>
      <c r="E71" s="13"/>
      <c r="F71" s="13"/>
      <c r="G71" s="13"/>
      <c r="H71" s="13"/>
      <c r="I71" s="13"/>
      <c r="J71" s="13"/>
      <c r="K71" s="13"/>
      <c r="L71" s="13"/>
      <c r="M71" s="13"/>
      <c r="N71" s="13"/>
      <c r="O71" s="13"/>
    </row>
    <row r="72" spans="2:15">
      <c r="B72" s="13"/>
      <c r="C72" s="13"/>
      <c r="D72" s="13"/>
      <c r="E72" s="13"/>
      <c r="F72" s="13"/>
      <c r="G72" s="13"/>
      <c r="H72" s="13"/>
      <c r="I72" s="13"/>
      <c r="J72" s="13"/>
      <c r="K72" s="13"/>
      <c r="L72" s="13"/>
      <c r="M72" s="13"/>
      <c r="N72" s="13"/>
      <c r="O72" s="13"/>
    </row>
    <row r="73" spans="2:15">
      <c r="B73" s="13"/>
      <c r="C73" s="13"/>
      <c r="D73" s="13"/>
      <c r="E73" s="13"/>
      <c r="F73" s="13"/>
      <c r="G73" s="13"/>
      <c r="H73" s="13"/>
      <c r="I73" s="13"/>
      <c r="J73" s="13"/>
      <c r="K73" s="13"/>
      <c r="L73" s="13"/>
      <c r="M73" s="13"/>
      <c r="N73" s="13"/>
      <c r="O73" s="13"/>
    </row>
    <row r="74" spans="2:15">
      <c r="B74" s="13"/>
      <c r="C74" s="13"/>
      <c r="D74" s="13"/>
      <c r="E74" s="13"/>
      <c r="F74" s="13"/>
      <c r="G74" s="13"/>
      <c r="H74" s="13"/>
      <c r="I74" s="13"/>
      <c r="J74" s="13"/>
      <c r="K74" s="13"/>
      <c r="L74" s="13"/>
      <c r="M74" s="13"/>
      <c r="N74" s="13"/>
      <c r="O74" s="13"/>
    </row>
    <row r="75" spans="2:15">
      <c r="B75" s="13"/>
      <c r="C75" s="13"/>
      <c r="D75" s="13"/>
      <c r="E75" s="13"/>
      <c r="F75" s="13"/>
      <c r="G75" s="13"/>
      <c r="H75" s="13"/>
      <c r="I75" s="13"/>
      <c r="J75" s="13"/>
      <c r="K75" s="13"/>
      <c r="L75" s="13"/>
      <c r="M75" s="13"/>
      <c r="N75" s="13"/>
      <c r="O75" s="13"/>
    </row>
    <row r="76" spans="2:15">
      <c r="B76" s="13"/>
      <c r="C76" s="13"/>
      <c r="D76" s="13"/>
      <c r="E76" s="13"/>
      <c r="F76" s="13"/>
      <c r="G76" s="13"/>
      <c r="H76" s="13"/>
      <c r="I76" s="13"/>
      <c r="J76" s="13"/>
      <c r="K76" s="13"/>
      <c r="L76" s="13"/>
      <c r="M76" s="13"/>
      <c r="N76" s="13"/>
      <c r="O76" s="13"/>
    </row>
    <row r="77" spans="2:15">
      <c r="B77" s="13"/>
      <c r="C77" s="13"/>
      <c r="D77" s="13"/>
      <c r="E77" s="13"/>
      <c r="F77" s="13"/>
      <c r="G77" s="13"/>
      <c r="H77" s="13"/>
      <c r="I77" s="13"/>
      <c r="J77" s="13"/>
      <c r="K77" s="13"/>
      <c r="L77" s="13"/>
      <c r="M77" s="13"/>
      <c r="N77" s="13"/>
      <c r="O77" s="13"/>
    </row>
    <row r="78" spans="2:15">
      <c r="B78" s="13"/>
      <c r="C78" s="13"/>
      <c r="D78" s="13"/>
      <c r="E78" s="13"/>
      <c r="F78" s="13"/>
      <c r="G78" s="13"/>
      <c r="H78" s="13"/>
      <c r="I78" s="13"/>
      <c r="J78" s="13"/>
      <c r="K78" s="13"/>
      <c r="L78" s="13"/>
      <c r="M78" s="13"/>
      <c r="N78" s="13"/>
      <c r="O78" s="13"/>
    </row>
    <row r="79" spans="2:15">
      <c r="B79" s="13"/>
      <c r="C79" s="13"/>
      <c r="D79" s="13"/>
      <c r="E79" s="13"/>
      <c r="F79" s="13"/>
      <c r="G79" s="13"/>
      <c r="H79" s="13"/>
      <c r="I79" s="13"/>
      <c r="J79" s="13"/>
      <c r="K79" s="13"/>
      <c r="L79" s="13"/>
      <c r="M79" s="13"/>
      <c r="N79" s="13"/>
      <c r="O79" s="13"/>
    </row>
    <row r="80" spans="2:15">
      <c r="B80" s="13"/>
      <c r="C80" s="13"/>
      <c r="D80" s="13"/>
      <c r="E80" s="13"/>
      <c r="F80" s="13"/>
      <c r="G80" s="13"/>
      <c r="H80" s="13"/>
      <c r="I80" s="13"/>
      <c r="J80" s="13"/>
      <c r="K80" s="13"/>
      <c r="L80" s="13"/>
      <c r="M80" s="13"/>
      <c r="N80" s="13"/>
      <c r="O80" s="13"/>
    </row>
    <row r="81" spans="2:15">
      <c r="B81" s="13"/>
      <c r="C81" s="13"/>
      <c r="D81" s="13"/>
      <c r="E81" s="13"/>
      <c r="F81" s="13"/>
      <c r="G81" s="13"/>
      <c r="H81" s="13"/>
      <c r="I81" s="13"/>
      <c r="J81" s="13"/>
      <c r="K81" s="13"/>
      <c r="L81" s="13"/>
      <c r="M81" s="13"/>
      <c r="N81" s="13"/>
      <c r="O81" s="13"/>
    </row>
    <row r="82" spans="2:15">
      <c r="B82" s="13"/>
      <c r="C82" s="13"/>
      <c r="D82" s="13"/>
      <c r="E82" s="13"/>
      <c r="F82" s="13"/>
      <c r="G82" s="13"/>
      <c r="H82" s="13"/>
      <c r="I82" s="13"/>
      <c r="J82" s="13"/>
      <c r="K82" s="13"/>
      <c r="L82" s="13"/>
      <c r="M82" s="13"/>
      <c r="N82" s="13"/>
      <c r="O82" s="13"/>
    </row>
    <row r="83" spans="2:15">
      <c r="B83" s="13"/>
      <c r="C83" s="13"/>
      <c r="D83" s="13"/>
      <c r="E83" s="13"/>
      <c r="F83" s="13"/>
      <c r="G83" s="13"/>
      <c r="H83" s="13"/>
      <c r="I83" s="13"/>
      <c r="J83" s="13"/>
      <c r="K83" s="13"/>
      <c r="L83" s="13"/>
      <c r="M83" s="13"/>
      <c r="N83" s="13"/>
      <c r="O83" s="13"/>
    </row>
    <row r="84" spans="2:15">
      <c r="B84" s="13"/>
      <c r="C84" s="13"/>
      <c r="D84" s="13"/>
      <c r="E84" s="13"/>
      <c r="F84" s="13"/>
      <c r="G84" s="13"/>
      <c r="H84" s="13"/>
      <c r="I84" s="13"/>
      <c r="J84" s="13"/>
      <c r="K84" s="13"/>
      <c r="L84" s="13"/>
      <c r="M84" s="13"/>
      <c r="N84" s="13"/>
      <c r="O84" s="13"/>
    </row>
    <row r="85" spans="2:15">
      <c r="B85" s="13"/>
      <c r="C85" s="13"/>
      <c r="D85" s="13"/>
      <c r="E85" s="13"/>
      <c r="F85" s="13"/>
      <c r="G85" s="13"/>
      <c r="H85" s="13"/>
      <c r="I85" s="13"/>
      <c r="J85" s="13"/>
      <c r="K85" s="13"/>
      <c r="L85" s="13"/>
      <c r="M85" s="13"/>
      <c r="N85" s="13"/>
      <c r="O85" s="13"/>
    </row>
    <row r="86" spans="2:15">
      <c r="B86" s="13"/>
      <c r="C86" s="13"/>
      <c r="D86" s="13"/>
      <c r="E86" s="13"/>
      <c r="F86" s="13"/>
      <c r="G86" s="13"/>
      <c r="H86" s="13"/>
      <c r="I86" s="13"/>
      <c r="J86" s="13"/>
      <c r="K86" s="13"/>
      <c r="L86" s="13"/>
      <c r="M86" s="13"/>
      <c r="N86" s="13"/>
      <c r="O86" s="13"/>
    </row>
    <row r="87" spans="2:15">
      <c r="B87" s="13"/>
      <c r="C87" s="13"/>
      <c r="D87" s="13"/>
      <c r="E87" s="13"/>
      <c r="F87" s="13"/>
      <c r="G87" s="13"/>
      <c r="H87" s="13"/>
      <c r="I87" s="13"/>
      <c r="J87" s="13"/>
      <c r="K87" s="13"/>
      <c r="L87" s="13"/>
      <c r="M87" s="13"/>
      <c r="N87" s="13"/>
      <c r="O87" s="13"/>
    </row>
    <row r="88" spans="2:15">
      <c r="B88" s="13"/>
      <c r="C88" s="13"/>
      <c r="D88" s="13"/>
      <c r="E88" s="13"/>
      <c r="F88" s="13"/>
      <c r="G88" s="13"/>
      <c r="H88" s="13"/>
      <c r="I88" s="13"/>
      <c r="J88" s="13"/>
      <c r="K88" s="13"/>
      <c r="L88" s="13"/>
      <c r="M88" s="13"/>
      <c r="N88" s="13"/>
      <c r="O88" s="13"/>
    </row>
    <row r="89" spans="2:15">
      <c r="B89" s="13"/>
      <c r="C89" s="13"/>
      <c r="D89" s="13"/>
      <c r="E89" s="13"/>
      <c r="F89" s="13"/>
      <c r="G89" s="13"/>
      <c r="H89" s="13"/>
      <c r="I89" s="13"/>
      <c r="J89" s="13"/>
      <c r="K89" s="13"/>
      <c r="L89" s="13"/>
      <c r="M89" s="13"/>
      <c r="N89" s="13"/>
      <c r="O89" s="13"/>
    </row>
    <row r="90" spans="2:15">
      <c r="B90" s="13"/>
      <c r="C90" s="13"/>
      <c r="D90" s="13"/>
      <c r="E90" s="13"/>
      <c r="F90" s="13"/>
      <c r="G90" s="13"/>
      <c r="H90" s="13"/>
      <c r="I90" s="13"/>
      <c r="J90" s="13"/>
      <c r="K90" s="13"/>
      <c r="L90" s="13"/>
      <c r="M90" s="13"/>
      <c r="N90" s="13"/>
      <c r="O90" s="13"/>
    </row>
    <row r="91" spans="2:15">
      <c r="B91" s="13"/>
      <c r="C91" s="13"/>
      <c r="D91" s="13"/>
      <c r="E91" s="13"/>
      <c r="F91" s="13"/>
      <c r="G91" s="13"/>
      <c r="H91" s="13"/>
      <c r="I91" s="13"/>
      <c r="J91" s="13"/>
      <c r="K91" s="13"/>
      <c r="L91" s="13"/>
      <c r="M91" s="13"/>
      <c r="N91" s="13"/>
      <c r="O91" s="13"/>
    </row>
    <row r="92" spans="2:15">
      <c r="B92" s="13"/>
      <c r="C92" s="13"/>
      <c r="D92" s="13"/>
      <c r="E92" s="13"/>
      <c r="F92" s="13"/>
      <c r="G92" s="13"/>
      <c r="H92" s="13"/>
      <c r="I92" s="13"/>
      <c r="J92" s="13"/>
      <c r="K92" s="13"/>
      <c r="L92" s="13"/>
      <c r="M92" s="13"/>
      <c r="N92" s="13"/>
      <c r="O92" s="13"/>
    </row>
    <row r="93" spans="2:15">
      <c r="B93" s="13"/>
      <c r="C93" s="13"/>
      <c r="D93" s="13"/>
      <c r="E93" s="13"/>
      <c r="F93" s="13"/>
      <c r="G93" s="13"/>
      <c r="H93" s="13"/>
      <c r="I93" s="13"/>
      <c r="J93" s="13"/>
      <c r="K93" s="13"/>
      <c r="L93" s="13"/>
      <c r="M93" s="13"/>
      <c r="N93" s="13"/>
      <c r="O93" s="13"/>
    </row>
    <row r="94" spans="2:15">
      <c r="B94" s="13"/>
      <c r="C94" s="13"/>
      <c r="D94" s="13"/>
      <c r="E94" s="13"/>
      <c r="F94" s="13"/>
      <c r="G94" s="13"/>
      <c r="H94" s="13"/>
      <c r="I94" s="13"/>
      <c r="J94" s="13"/>
      <c r="K94" s="13"/>
      <c r="L94" s="13"/>
      <c r="M94" s="13"/>
      <c r="N94" s="13"/>
      <c r="O94" s="13"/>
    </row>
  </sheetData>
  <mergeCells count="17">
    <mergeCell ref="B23:O25"/>
    <mergeCell ref="B41:O42"/>
    <mergeCell ref="B43:O43"/>
    <mergeCell ref="B27:O27"/>
    <mergeCell ref="B34:O36"/>
    <mergeCell ref="B37:O38"/>
    <mergeCell ref="B39:O40"/>
    <mergeCell ref="B26:O26"/>
    <mergeCell ref="B28:O30"/>
    <mergeCell ref="B31:O31"/>
    <mergeCell ref="B32:O32"/>
    <mergeCell ref="B33:O33"/>
    <mergeCell ref="B21:O22"/>
    <mergeCell ref="A1:O1"/>
    <mergeCell ref="B2:O9"/>
    <mergeCell ref="B20:O20"/>
    <mergeCell ref="B10:O19"/>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DDE9B-D26B-4DD8-8B66-FC45487F08EB}">
  <dimension ref="A1:D27"/>
  <sheetViews>
    <sheetView zoomScale="125" zoomScaleNormal="100" workbookViewId="0">
      <selection activeCell="C19" sqref="C19"/>
    </sheetView>
  </sheetViews>
  <sheetFormatPr defaultColWidth="9.140625" defaultRowHeight="15.75"/>
  <cols>
    <col min="1" max="1" width="10" style="30" customWidth="1"/>
    <col min="2" max="2" width="51.28515625" style="30" customWidth="1"/>
    <col min="3" max="3" width="57" style="30" customWidth="1"/>
    <col min="4" max="4" width="54.28515625" style="30" customWidth="1"/>
    <col min="5" max="16384" width="9.140625" style="30"/>
  </cols>
  <sheetData>
    <row r="1" spans="1:4">
      <c r="B1" s="31"/>
    </row>
    <row r="2" spans="1:4">
      <c r="A2" s="123" t="str">
        <f>Pasiūlymas!B27</f>
        <v>1 pirkimo objekto dalis. Valymo vežimėliai, skirti paviršių valymo- dezinfekavimo darbams su impregnuojamų mopų sistema</v>
      </c>
      <c r="B2" s="123"/>
      <c r="C2" s="123"/>
      <c r="D2" s="123"/>
    </row>
    <row r="3" spans="1:4">
      <c r="A3" s="32"/>
      <c r="B3" s="33"/>
      <c r="C3" s="33"/>
    </row>
    <row r="4" spans="1:4">
      <c r="A4" s="34" t="s">
        <v>46</v>
      </c>
      <c r="B4" s="33"/>
      <c r="C4" s="33"/>
    </row>
    <row r="5" spans="1:4" s="37" customFormat="1" ht="78.75">
      <c r="A5" s="35" t="s">
        <v>47</v>
      </c>
      <c r="B5" s="35" t="s">
        <v>48</v>
      </c>
      <c r="C5" s="35" t="s">
        <v>49</v>
      </c>
      <c r="D5" s="36" t="s">
        <v>50</v>
      </c>
    </row>
    <row r="6" spans="1:4" s="37" customFormat="1" ht="31.5">
      <c r="A6" s="38" t="s">
        <v>51</v>
      </c>
      <c r="B6" s="39" t="s">
        <v>52</v>
      </c>
      <c r="C6" s="40" t="s">
        <v>53</v>
      </c>
      <c r="D6" s="41"/>
    </row>
    <row r="7" spans="1:4" s="37" customFormat="1">
      <c r="A7" s="38" t="s">
        <v>54</v>
      </c>
      <c r="B7" s="42" t="s">
        <v>55</v>
      </c>
      <c r="C7" s="40" t="s">
        <v>70</v>
      </c>
      <c r="D7" s="41"/>
    </row>
    <row r="8" spans="1:4" s="37" customFormat="1">
      <c r="A8" s="119" t="s">
        <v>56</v>
      </c>
      <c r="B8" s="121" t="s">
        <v>71</v>
      </c>
      <c r="C8" s="40" t="s">
        <v>72</v>
      </c>
      <c r="D8" s="41"/>
    </row>
    <row r="9" spans="1:4" s="37" customFormat="1">
      <c r="A9" s="124"/>
      <c r="B9" s="125"/>
      <c r="C9" s="40" t="s">
        <v>73</v>
      </c>
      <c r="D9" s="41"/>
    </row>
    <row r="10" spans="1:4" s="37" customFormat="1">
      <c r="A10" s="120"/>
      <c r="B10" s="122"/>
      <c r="C10" s="40" t="s">
        <v>74</v>
      </c>
      <c r="D10" s="41"/>
    </row>
    <row r="11" spans="1:4" s="37" customFormat="1">
      <c r="A11" s="119" t="s">
        <v>57</v>
      </c>
      <c r="B11" s="121" t="s">
        <v>75</v>
      </c>
      <c r="C11" s="40" t="s">
        <v>76</v>
      </c>
      <c r="D11" s="41"/>
    </row>
    <row r="12" spans="1:4" s="37" customFormat="1">
      <c r="A12" s="120"/>
      <c r="B12" s="122"/>
      <c r="C12" s="40" t="s">
        <v>77</v>
      </c>
      <c r="D12" s="41"/>
    </row>
    <row r="13" spans="1:4" s="37" customFormat="1" ht="47.25">
      <c r="A13" s="119" t="s">
        <v>58</v>
      </c>
      <c r="B13" s="121" t="s">
        <v>78</v>
      </c>
      <c r="C13" s="40" t="s">
        <v>79</v>
      </c>
      <c r="D13" s="41"/>
    </row>
    <row r="14" spans="1:4" s="37" customFormat="1" ht="47.25">
      <c r="A14" s="124"/>
      <c r="B14" s="125"/>
      <c r="C14" s="40" t="s">
        <v>80</v>
      </c>
      <c r="D14" s="41"/>
    </row>
    <row r="15" spans="1:4" s="37" customFormat="1" ht="31.5">
      <c r="A15" s="124"/>
      <c r="B15" s="125"/>
      <c r="C15" s="40" t="s">
        <v>81</v>
      </c>
      <c r="D15" s="41"/>
    </row>
    <row r="16" spans="1:4" s="37" customFormat="1" ht="31.5">
      <c r="A16" s="124"/>
      <c r="B16" s="125"/>
      <c r="C16" s="40" t="s">
        <v>82</v>
      </c>
      <c r="D16" s="41"/>
    </row>
    <row r="17" spans="1:4" s="37" customFormat="1">
      <c r="A17" s="124"/>
      <c r="B17" s="125"/>
      <c r="C17" s="40" t="s">
        <v>126</v>
      </c>
      <c r="D17" s="41"/>
    </row>
    <row r="18" spans="1:4" s="37" customFormat="1">
      <c r="A18" s="124"/>
      <c r="B18" s="125"/>
      <c r="C18" s="40" t="s">
        <v>83</v>
      </c>
      <c r="D18" s="41"/>
    </row>
    <row r="19" spans="1:4" s="37" customFormat="1">
      <c r="A19" s="120"/>
      <c r="B19" s="122"/>
      <c r="C19" s="40" t="s">
        <v>84</v>
      </c>
      <c r="D19" s="41"/>
    </row>
    <row r="20" spans="1:4" s="37" customFormat="1" ht="31.5">
      <c r="A20" s="119" t="s">
        <v>60</v>
      </c>
      <c r="B20" s="121" t="s">
        <v>85</v>
      </c>
      <c r="C20" s="40" t="s">
        <v>86</v>
      </c>
      <c r="D20" s="41"/>
    </row>
    <row r="21" spans="1:4" s="37" customFormat="1" ht="31.5">
      <c r="A21" s="120"/>
      <c r="B21" s="122"/>
      <c r="C21" s="40" t="s">
        <v>87</v>
      </c>
      <c r="D21" s="41"/>
    </row>
    <row r="22" spans="1:4">
      <c r="A22" s="32"/>
      <c r="C22" s="43" t="s">
        <v>63</v>
      </c>
      <c r="D22" s="44">
        <v>10</v>
      </c>
    </row>
    <row r="23" spans="1:4">
      <c r="A23" s="32"/>
      <c r="C23" s="45" t="s">
        <v>64</v>
      </c>
      <c r="D23" s="46" t="s">
        <v>65</v>
      </c>
    </row>
    <row r="24" spans="1:4">
      <c r="A24" s="32"/>
      <c r="C24" s="45" t="s">
        <v>66</v>
      </c>
      <c r="D24" s="47"/>
    </row>
    <row r="25" spans="1:4">
      <c r="A25" s="32"/>
      <c r="C25" s="45" t="s">
        <v>67</v>
      </c>
      <c r="D25" s="48">
        <f>D24*D22</f>
        <v>0</v>
      </c>
    </row>
    <row r="26" spans="1:4">
      <c r="A26" s="32"/>
      <c r="C26" s="45" t="s">
        <v>68</v>
      </c>
      <c r="D26" s="49">
        <f>D25*0.21</f>
        <v>0</v>
      </c>
    </row>
    <row r="27" spans="1:4">
      <c r="A27" s="32"/>
      <c r="C27" s="45" t="s">
        <v>69</v>
      </c>
      <c r="D27" s="48">
        <f>D25+D26</f>
        <v>0</v>
      </c>
    </row>
  </sheetData>
  <mergeCells count="9">
    <mergeCell ref="A20:A21"/>
    <mergeCell ref="B20:B21"/>
    <mergeCell ref="A2:D2"/>
    <mergeCell ref="A8:A10"/>
    <mergeCell ref="B8:B10"/>
    <mergeCell ref="A11:A12"/>
    <mergeCell ref="B11:B12"/>
    <mergeCell ref="A13:A19"/>
    <mergeCell ref="B13:B19"/>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505EF-9D73-46B8-A024-B60406A43BA6}">
  <dimension ref="A1:D19"/>
  <sheetViews>
    <sheetView zoomScale="158" zoomScaleNormal="90" workbookViewId="0">
      <selection activeCell="A2" sqref="A2:D2"/>
    </sheetView>
  </sheetViews>
  <sheetFormatPr defaultColWidth="9.140625" defaultRowHeight="15.75"/>
  <cols>
    <col min="1" max="1" width="10" style="30" customWidth="1"/>
    <col min="2" max="2" width="51.28515625" style="30" customWidth="1"/>
    <col min="3" max="3" width="57" style="30" customWidth="1"/>
    <col min="4" max="4" width="54.28515625" style="30" customWidth="1"/>
    <col min="5" max="16384" width="9.140625" style="30"/>
  </cols>
  <sheetData>
    <row r="1" spans="1:4">
      <c r="B1" s="31"/>
    </row>
    <row r="2" spans="1:4">
      <c r="A2" s="123" t="str">
        <f>Pasiūlymas!B28</f>
        <v>2 pirkimo objekto dalis. Vežimas vienkartiniams maisto padėklams išvežioti skyriuje</v>
      </c>
      <c r="B2" s="123"/>
      <c r="C2" s="123"/>
      <c r="D2" s="123"/>
    </row>
    <row r="3" spans="1:4">
      <c r="A3" s="32"/>
      <c r="B3" s="33"/>
      <c r="C3" s="33"/>
    </row>
    <row r="4" spans="1:4">
      <c r="A4" s="34" t="s">
        <v>46</v>
      </c>
      <c r="B4" s="33"/>
      <c r="C4" s="33"/>
    </row>
    <row r="5" spans="1:4" s="37" customFormat="1" ht="78.75">
      <c r="A5" s="35" t="s">
        <v>47</v>
      </c>
      <c r="B5" s="35" t="s">
        <v>48</v>
      </c>
      <c r="C5" s="35" t="s">
        <v>49</v>
      </c>
      <c r="D5" s="36" t="s">
        <v>50</v>
      </c>
    </row>
    <row r="6" spans="1:4" s="37" customFormat="1" ht="31.5">
      <c r="A6" s="38" t="s">
        <v>51</v>
      </c>
      <c r="B6" s="39" t="s">
        <v>52</v>
      </c>
      <c r="C6" s="40" t="s">
        <v>53</v>
      </c>
      <c r="D6" s="41"/>
    </row>
    <row r="7" spans="1:4" s="37" customFormat="1">
      <c r="A7" s="38" t="s">
        <v>51</v>
      </c>
      <c r="B7" s="42" t="s">
        <v>89</v>
      </c>
      <c r="C7" s="40" t="s">
        <v>90</v>
      </c>
      <c r="D7" s="41"/>
    </row>
    <row r="8" spans="1:4" s="37" customFormat="1">
      <c r="A8" s="38" t="s">
        <v>54</v>
      </c>
      <c r="B8" s="42" t="s">
        <v>98</v>
      </c>
      <c r="C8" s="40" t="s">
        <v>59</v>
      </c>
      <c r="D8" s="41"/>
    </row>
    <row r="9" spans="1:4" s="37" customFormat="1">
      <c r="A9" s="119" t="s">
        <v>56</v>
      </c>
      <c r="B9" s="121" t="s">
        <v>91</v>
      </c>
      <c r="C9" s="40" t="s">
        <v>76</v>
      </c>
      <c r="D9" s="41"/>
    </row>
    <row r="10" spans="1:4" s="37" customFormat="1">
      <c r="A10" s="120"/>
      <c r="B10" s="122"/>
      <c r="C10" s="40" t="s">
        <v>92</v>
      </c>
      <c r="D10" s="41"/>
    </row>
    <row r="11" spans="1:4" s="37" customFormat="1">
      <c r="A11" s="38" t="s">
        <v>57</v>
      </c>
      <c r="B11" s="42" t="s">
        <v>93</v>
      </c>
      <c r="C11" s="40" t="s">
        <v>94</v>
      </c>
      <c r="D11" s="41"/>
    </row>
    <row r="12" spans="1:4" s="37" customFormat="1">
      <c r="A12" s="38" t="s">
        <v>58</v>
      </c>
      <c r="B12" s="42" t="s">
        <v>99</v>
      </c>
      <c r="C12" s="40" t="s">
        <v>100</v>
      </c>
      <c r="D12" s="41"/>
    </row>
    <row r="13" spans="1:4" s="37" customFormat="1">
      <c r="A13" s="38" t="s">
        <v>60</v>
      </c>
      <c r="B13" s="42" t="s">
        <v>95</v>
      </c>
      <c r="C13" s="51" t="s">
        <v>96</v>
      </c>
      <c r="D13" s="41"/>
    </row>
    <row r="14" spans="1:4">
      <c r="A14" s="32"/>
      <c r="C14" s="43" t="s">
        <v>63</v>
      </c>
      <c r="D14" s="44">
        <v>2</v>
      </c>
    </row>
    <row r="15" spans="1:4">
      <c r="A15" s="32"/>
      <c r="C15" s="45" t="s">
        <v>64</v>
      </c>
      <c r="D15" s="46" t="s">
        <v>65</v>
      </c>
    </row>
    <row r="16" spans="1:4">
      <c r="A16" s="32"/>
      <c r="C16" s="45" t="s">
        <v>66</v>
      </c>
      <c r="D16" s="47"/>
    </row>
    <row r="17" spans="1:4">
      <c r="A17" s="32"/>
      <c r="C17" s="45" t="s">
        <v>67</v>
      </c>
      <c r="D17" s="48">
        <f>D16*D14</f>
        <v>0</v>
      </c>
    </row>
    <row r="18" spans="1:4">
      <c r="A18" s="32"/>
      <c r="C18" s="45" t="s">
        <v>68</v>
      </c>
      <c r="D18" s="49">
        <f>D17*0.21</f>
        <v>0</v>
      </c>
    </row>
    <row r="19" spans="1:4">
      <c r="A19" s="32"/>
      <c r="C19" s="45" t="s">
        <v>69</v>
      </c>
      <c r="D19" s="48">
        <f>D17+D18</f>
        <v>0</v>
      </c>
    </row>
  </sheetData>
  <mergeCells count="3">
    <mergeCell ref="A2:D2"/>
    <mergeCell ref="A9:A10"/>
    <mergeCell ref="B9:B10"/>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86054-0E52-4754-ACDC-2B99C280D147}">
  <dimension ref="A1:D19"/>
  <sheetViews>
    <sheetView zoomScale="143" zoomScaleNormal="90" workbookViewId="0">
      <selection activeCell="B30" sqref="B30"/>
    </sheetView>
  </sheetViews>
  <sheetFormatPr defaultColWidth="9.140625" defaultRowHeight="15.75"/>
  <cols>
    <col min="1" max="1" width="10" style="30" customWidth="1"/>
    <col min="2" max="2" width="51.28515625" style="30" customWidth="1"/>
    <col min="3" max="3" width="57" style="30" customWidth="1"/>
    <col min="4" max="4" width="54.28515625" style="30" customWidth="1"/>
    <col min="5" max="16384" width="9.140625" style="30"/>
  </cols>
  <sheetData>
    <row r="1" spans="1:4">
      <c r="B1" s="31"/>
    </row>
    <row r="2" spans="1:4">
      <c r="A2" s="123" t="str">
        <f>Pasiūlymas!B29</f>
        <v>3 pirkimo objekto dalis. Medicininių atliekų dėžių transportavimo vežimėliai</v>
      </c>
      <c r="B2" s="123"/>
      <c r="C2" s="123"/>
      <c r="D2" s="123"/>
    </row>
    <row r="3" spans="1:4">
      <c r="A3" s="32"/>
      <c r="B3" s="33"/>
      <c r="C3" s="33"/>
    </row>
    <row r="4" spans="1:4">
      <c r="A4" s="34" t="s">
        <v>46</v>
      </c>
      <c r="B4" s="33"/>
      <c r="C4" s="33"/>
    </row>
    <row r="5" spans="1:4" s="37" customFormat="1" ht="78.75">
      <c r="A5" s="35" t="s">
        <v>47</v>
      </c>
      <c r="B5" s="35" t="s">
        <v>48</v>
      </c>
      <c r="C5" s="35" t="s">
        <v>49</v>
      </c>
      <c r="D5" s="36" t="s">
        <v>50</v>
      </c>
    </row>
    <row r="6" spans="1:4" s="37" customFormat="1" ht="31.5">
      <c r="A6" s="38" t="s">
        <v>51</v>
      </c>
      <c r="B6" s="39" t="s">
        <v>52</v>
      </c>
      <c r="C6" s="40" t="s">
        <v>53</v>
      </c>
      <c r="D6" s="41"/>
    </row>
    <row r="7" spans="1:4" s="37" customFormat="1">
      <c r="A7" s="38" t="s">
        <v>51</v>
      </c>
      <c r="B7" s="42" t="s">
        <v>89</v>
      </c>
      <c r="C7" s="40" t="s">
        <v>90</v>
      </c>
      <c r="D7" s="41"/>
    </row>
    <row r="8" spans="1:4" s="37" customFormat="1">
      <c r="A8" s="38" t="s">
        <v>54</v>
      </c>
      <c r="B8" s="42" t="s">
        <v>98</v>
      </c>
      <c r="C8" s="40" t="s">
        <v>59</v>
      </c>
      <c r="D8" s="41"/>
    </row>
    <row r="9" spans="1:4" s="37" customFormat="1">
      <c r="A9" s="119" t="s">
        <v>56</v>
      </c>
      <c r="B9" s="121" t="s">
        <v>91</v>
      </c>
      <c r="C9" s="40" t="s">
        <v>76</v>
      </c>
      <c r="D9" s="41"/>
    </row>
    <row r="10" spans="1:4" s="37" customFormat="1">
      <c r="A10" s="120"/>
      <c r="B10" s="122"/>
      <c r="C10" s="40" t="s">
        <v>92</v>
      </c>
      <c r="D10" s="41"/>
    </row>
    <row r="11" spans="1:4" s="37" customFormat="1">
      <c r="A11" s="38" t="s">
        <v>57</v>
      </c>
      <c r="B11" s="42" t="s">
        <v>93</v>
      </c>
      <c r="C11" s="40" t="s">
        <v>94</v>
      </c>
      <c r="D11" s="41"/>
    </row>
    <row r="12" spans="1:4" s="37" customFormat="1">
      <c r="A12" s="38" t="s">
        <v>58</v>
      </c>
      <c r="B12" s="42" t="s">
        <v>99</v>
      </c>
      <c r="C12" s="40" t="s">
        <v>100</v>
      </c>
      <c r="D12" s="41"/>
    </row>
    <row r="13" spans="1:4" s="37" customFormat="1">
      <c r="A13" s="38" t="s">
        <v>60</v>
      </c>
      <c r="B13" s="42" t="s">
        <v>95</v>
      </c>
      <c r="C13" s="51" t="s">
        <v>96</v>
      </c>
      <c r="D13" s="41"/>
    </row>
    <row r="14" spans="1:4">
      <c r="A14" s="32"/>
      <c r="C14" s="43" t="s">
        <v>63</v>
      </c>
      <c r="D14" s="44">
        <v>10</v>
      </c>
    </row>
    <row r="15" spans="1:4">
      <c r="A15" s="32"/>
      <c r="C15" s="45" t="s">
        <v>64</v>
      </c>
      <c r="D15" s="46" t="s">
        <v>65</v>
      </c>
    </row>
    <row r="16" spans="1:4">
      <c r="A16" s="32"/>
      <c r="C16" s="45" t="s">
        <v>66</v>
      </c>
      <c r="D16" s="47"/>
    </row>
    <row r="17" spans="1:4">
      <c r="A17" s="32"/>
      <c r="C17" s="45" t="s">
        <v>67</v>
      </c>
      <c r="D17" s="48">
        <f>D16*D14</f>
        <v>0</v>
      </c>
    </row>
    <row r="18" spans="1:4">
      <c r="A18" s="32"/>
      <c r="C18" s="45" t="s">
        <v>68</v>
      </c>
      <c r="D18" s="49">
        <f>D17*0.21</f>
        <v>0</v>
      </c>
    </row>
    <row r="19" spans="1:4">
      <c r="A19" s="32"/>
      <c r="C19" s="45" t="s">
        <v>69</v>
      </c>
      <c r="D19" s="48">
        <f>D17+D18</f>
        <v>0</v>
      </c>
    </row>
  </sheetData>
  <mergeCells count="3">
    <mergeCell ref="A2:D2"/>
    <mergeCell ref="A9:A10"/>
    <mergeCell ref="B9:B10"/>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D49B7-F53E-4574-9A74-D3D0D6C1BFB7}">
  <dimension ref="A1:D22"/>
  <sheetViews>
    <sheetView zoomScale="134" zoomScaleNormal="100" workbookViewId="0">
      <selection activeCell="C26" sqref="C26"/>
    </sheetView>
  </sheetViews>
  <sheetFormatPr defaultColWidth="9.140625" defaultRowHeight="15.75"/>
  <cols>
    <col min="1" max="1" width="10" style="30" customWidth="1"/>
    <col min="2" max="2" width="51.28515625" style="30" customWidth="1"/>
    <col min="3" max="3" width="57" style="30" customWidth="1"/>
    <col min="4" max="4" width="54.28515625" style="30" customWidth="1"/>
    <col min="5" max="16384" width="9.140625" style="30"/>
  </cols>
  <sheetData>
    <row r="1" spans="1:4">
      <c r="B1" s="31"/>
    </row>
    <row r="2" spans="1:4">
      <c r="A2" s="123" t="str">
        <f>Pasiūlymas!B30</f>
        <v>4 pirkimo objekto dalis. Atliekų, skalbinių transportavimo ir laikymo vežimėliai - konteineriai</v>
      </c>
      <c r="B2" s="123"/>
      <c r="C2" s="123"/>
      <c r="D2" s="123"/>
    </row>
    <row r="3" spans="1:4">
      <c r="A3" s="32"/>
      <c r="B3" s="33"/>
      <c r="C3" s="33"/>
    </row>
    <row r="4" spans="1:4">
      <c r="A4" s="34" t="s">
        <v>46</v>
      </c>
      <c r="B4" s="33"/>
      <c r="C4" s="33"/>
    </row>
    <row r="5" spans="1:4" s="37" customFormat="1" ht="78.75">
      <c r="A5" s="35" t="s">
        <v>47</v>
      </c>
      <c r="B5" s="35" t="s">
        <v>48</v>
      </c>
      <c r="C5" s="35" t="s">
        <v>49</v>
      </c>
      <c r="D5" s="36" t="s">
        <v>50</v>
      </c>
    </row>
    <row r="6" spans="1:4" s="37" customFormat="1" ht="31.5">
      <c r="A6" s="38" t="s">
        <v>51</v>
      </c>
      <c r="B6" s="39" t="s">
        <v>52</v>
      </c>
      <c r="C6" s="40" t="s">
        <v>53</v>
      </c>
      <c r="D6" s="41"/>
    </row>
    <row r="7" spans="1:4" s="37" customFormat="1">
      <c r="A7" s="38" t="s">
        <v>54</v>
      </c>
      <c r="B7" s="42" t="s">
        <v>55</v>
      </c>
      <c r="C7" s="40" t="s">
        <v>101</v>
      </c>
      <c r="D7" s="41"/>
    </row>
    <row r="8" spans="1:4" s="37" customFormat="1" ht="31.5">
      <c r="A8" s="119" t="s">
        <v>56</v>
      </c>
      <c r="B8" s="121" t="s">
        <v>102</v>
      </c>
      <c r="C8" s="40" t="s">
        <v>103</v>
      </c>
      <c r="D8" s="41"/>
    </row>
    <row r="9" spans="1:4" s="37" customFormat="1" ht="31.5">
      <c r="A9" s="120"/>
      <c r="B9" s="122"/>
      <c r="C9" s="40" t="s">
        <v>104</v>
      </c>
      <c r="D9" s="41"/>
    </row>
    <row r="10" spans="1:4" s="37" customFormat="1" ht="17.25" customHeight="1">
      <c r="A10" s="119" t="s">
        <v>57</v>
      </c>
      <c r="B10" s="121" t="s">
        <v>91</v>
      </c>
      <c r="C10" s="40" t="s">
        <v>105</v>
      </c>
      <c r="D10" s="41"/>
    </row>
    <row r="11" spans="1:4" s="37" customFormat="1">
      <c r="A11" s="120"/>
      <c r="B11" s="122"/>
      <c r="C11" s="40" t="s">
        <v>106</v>
      </c>
      <c r="D11" s="41"/>
    </row>
    <row r="12" spans="1:4" s="37" customFormat="1" ht="16.5" customHeight="1">
      <c r="A12" s="38" t="s">
        <v>58</v>
      </c>
      <c r="B12" s="42" t="s">
        <v>107</v>
      </c>
      <c r="C12" s="40" t="s">
        <v>108</v>
      </c>
      <c r="D12" s="41"/>
    </row>
    <row r="13" spans="1:4" s="37" customFormat="1">
      <c r="A13" s="119" t="s">
        <v>60</v>
      </c>
      <c r="B13" s="121" t="s">
        <v>109</v>
      </c>
      <c r="C13" s="40" t="s">
        <v>110</v>
      </c>
      <c r="D13" s="41"/>
    </row>
    <row r="14" spans="1:4" s="37" customFormat="1" ht="31.5">
      <c r="A14" s="124"/>
      <c r="B14" s="125"/>
      <c r="C14" s="40" t="s">
        <v>111</v>
      </c>
      <c r="D14" s="41"/>
    </row>
    <row r="15" spans="1:4" s="37" customFormat="1">
      <c r="A15" s="120"/>
      <c r="B15" s="122"/>
      <c r="C15" s="40" t="s">
        <v>112</v>
      </c>
      <c r="D15" s="41"/>
    </row>
    <row r="16" spans="1:4" s="37" customFormat="1">
      <c r="A16" s="38" t="s">
        <v>61</v>
      </c>
      <c r="B16" s="42" t="s">
        <v>62</v>
      </c>
      <c r="C16" s="40" t="s">
        <v>113</v>
      </c>
      <c r="D16" s="41"/>
    </row>
    <row r="17" spans="1:4">
      <c r="A17" s="32"/>
      <c r="C17" s="43" t="s">
        <v>63</v>
      </c>
      <c r="D17" s="44">
        <v>30</v>
      </c>
    </row>
    <row r="18" spans="1:4">
      <c r="A18" s="32"/>
      <c r="C18" s="45" t="s">
        <v>64</v>
      </c>
      <c r="D18" s="46" t="s">
        <v>65</v>
      </c>
    </row>
    <row r="19" spans="1:4">
      <c r="A19" s="32"/>
      <c r="C19" s="45" t="s">
        <v>66</v>
      </c>
      <c r="D19" s="47"/>
    </row>
    <row r="20" spans="1:4">
      <c r="A20" s="32"/>
      <c r="C20" s="45" t="s">
        <v>67</v>
      </c>
      <c r="D20" s="48">
        <f>D19*D17</f>
        <v>0</v>
      </c>
    </row>
    <row r="21" spans="1:4">
      <c r="A21" s="32"/>
      <c r="C21" s="45" t="s">
        <v>68</v>
      </c>
      <c r="D21" s="49">
        <f>D20*0.21</f>
        <v>0</v>
      </c>
    </row>
    <row r="22" spans="1:4">
      <c r="A22" s="32"/>
      <c r="C22" s="45" t="s">
        <v>69</v>
      </c>
      <c r="D22" s="48">
        <f>D20+D21</f>
        <v>0</v>
      </c>
    </row>
  </sheetData>
  <mergeCells count="7">
    <mergeCell ref="A13:A15"/>
    <mergeCell ref="B13:B15"/>
    <mergeCell ref="A2:D2"/>
    <mergeCell ref="A8:A9"/>
    <mergeCell ref="B8:B9"/>
    <mergeCell ref="A10:A11"/>
    <mergeCell ref="B10:B11"/>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2F4C0-3495-4E84-BCA5-E7F9E83942CB}">
  <dimension ref="A1:D18"/>
  <sheetViews>
    <sheetView topLeftCell="A3" zoomScale="107" zoomScaleNormal="100" workbookViewId="0">
      <selection activeCell="C10" sqref="C10"/>
    </sheetView>
  </sheetViews>
  <sheetFormatPr defaultColWidth="9.140625" defaultRowHeight="15.75"/>
  <cols>
    <col min="1" max="1" width="10" style="30" customWidth="1"/>
    <col min="2" max="2" width="51.28515625" style="30" customWidth="1"/>
    <col min="3" max="3" width="57" style="30" customWidth="1"/>
    <col min="4" max="4" width="54.28515625" style="30" customWidth="1"/>
    <col min="5" max="16384" width="9.140625" style="30"/>
  </cols>
  <sheetData>
    <row r="1" spans="1:4">
      <c r="B1" s="31"/>
    </row>
    <row r="2" spans="1:4">
      <c r="A2" s="123" t="str">
        <f>Pasiūlymas!B31</f>
        <v>5 pirkimo objekto dalis. Atliekų, skalbinių surinkimo vežimėliai</v>
      </c>
      <c r="B2" s="123"/>
      <c r="C2" s="123"/>
      <c r="D2" s="123"/>
    </row>
    <row r="3" spans="1:4">
      <c r="A3" s="32"/>
      <c r="B3" s="33"/>
      <c r="C3" s="33"/>
    </row>
    <row r="4" spans="1:4">
      <c r="A4" s="34" t="s">
        <v>46</v>
      </c>
      <c r="B4" s="33"/>
      <c r="C4" s="33"/>
    </row>
    <row r="5" spans="1:4" s="37" customFormat="1" ht="78.75">
      <c r="A5" s="35" t="s">
        <v>47</v>
      </c>
      <c r="B5" s="35" t="s">
        <v>48</v>
      </c>
      <c r="C5" s="35" t="s">
        <v>49</v>
      </c>
      <c r="D5" s="36" t="s">
        <v>50</v>
      </c>
    </row>
    <row r="6" spans="1:4" s="37" customFormat="1" ht="31.5">
      <c r="A6" s="38" t="s">
        <v>51</v>
      </c>
      <c r="B6" s="39" t="s">
        <v>52</v>
      </c>
      <c r="C6" s="40" t="s">
        <v>53</v>
      </c>
      <c r="D6" s="41"/>
    </row>
    <row r="7" spans="1:4" s="37" customFormat="1">
      <c r="A7" s="38" t="s">
        <v>54</v>
      </c>
      <c r="B7" s="42" t="s">
        <v>116</v>
      </c>
      <c r="C7" s="40" t="s">
        <v>117</v>
      </c>
      <c r="D7" s="41"/>
    </row>
    <row r="8" spans="1:4" s="37" customFormat="1">
      <c r="A8" s="38" t="s">
        <v>56</v>
      </c>
      <c r="B8" s="42" t="s">
        <v>118</v>
      </c>
      <c r="C8" s="40" t="s">
        <v>119</v>
      </c>
      <c r="D8" s="41"/>
    </row>
    <row r="9" spans="1:4" s="37" customFormat="1">
      <c r="A9" s="38" t="s">
        <v>57</v>
      </c>
      <c r="B9" s="42" t="s">
        <v>120</v>
      </c>
      <c r="C9" s="40" t="s">
        <v>59</v>
      </c>
      <c r="D9" s="41"/>
    </row>
    <row r="10" spans="1:4" s="37" customFormat="1" ht="17.25" customHeight="1">
      <c r="A10" s="38" t="s">
        <v>58</v>
      </c>
      <c r="B10" s="42" t="s">
        <v>124</v>
      </c>
      <c r="C10" s="40" t="s">
        <v>59</v>
      </c>
      <c r="D10" s="41"/>
    </row>
    <row r="11" spans="1:4" s="37" customFormat="1">
      <c r="A11" s="38" t="s">
        <v>60</v>
      </c>
      <c r="B11" s="42" t="s">
        <v>121</v>
      </c>
      <c r="C11" s="40" t="s">
        <v>122</v>
      </c>
      <c r="D11" s="41"/>
    </row>
    <row r="12" spans="1:4" s="37" customFormat="1" ht="16.5" customHeight="1">
      <c r="A12" s="38" t="s">
        <v>61</v>
      </c>
      <c r="B12" s="42" t="s">
        <v>91</v>
      </c>
      <c r="C12" s="40" t="s">
        <v>125</v>
      </c>
      <c r="D12" s="41"/>
    </row>
    <row r="13" spans="1:4">
      <c r="A13" s="32"/>
      <c r="C13" s="43" t="s">
        <v>63</v>
      </c>
      <c r="D13" s="44">
        <v>150</v>
      </c>
    </row>
    <row r="14" spans="1:4">
      <c r="A14" s="32"/>
      <c r="C14" s="45" t="s">
        <v>64</v>
      </c>
      <c r="D14" s="46" t="s">
        <v>65</v>
      </c>
    </row>
    <row r="15" spans="1:4">
      <c r="A15" s="32"/>
      <c r="C15" s="45" t="s">
        <v>66</v>
      </c>
      <c r="D15" s="47"/>
    </row>
    <row r="16" spans="1:4">
      <c r="A16" s="32"/>
      <c r="C16" s="45" t="s">
        <v>67</v>
      </c>
      <c r="D16" s="48">
        <f>D15*D13</f>
        <v>0</v>
      </c>
    </row>
    <row r="17" spans="1:4">
      <c r="A17" s="32"/>
      <c r="C17" s="45" t="s">
        <v>68</v>
      </c>
      <c r="D17" s="49">
        <f>D16*0.21</f>
        <v>0</v>
      </c>
    </row>
    <row r="18" spans="1:4">
      <c r="A18" s="32"/>
      <c r="C18" s="45" t="s">
        <v>69</v>
      </c>
      <c r="D18" s="48">
        <f>D16+D17</f>
        <v>0</v>
      </c>
    </row>
  </sheetData>
  <mergeCells count="1">
    <mergeCell ref="A2:D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cols>
    <col min="1" max="16384" width="9.140625" style="2"/>
  </cols>
  <sheetData>
    <row r="1" spans="1:1">
      <c r="A1" s="2" t="s">
        <v>32</v>
      </c>
    </row>
    <row r="2" spans="1:1">
      <c r="A2" s="2" t="s">
        <v>33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Pasiūlymas</vt:lpstr>
      <vt:lpstr>Subtiekėjai ir priedai</vt:lpstr>
      <vt:lpstr>Specialieji reikalavimai</vt:lpstr>
      <vt:lpstr>TS1</vt:lpstr>
      <vt:lpstr>TS2</vt:lpstr>
      <vt:lpstr>TS3</vt:lpstr>
      <vt:lpstr>TS4</vt:lpstr>
      <vt:lpstr>TS5</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Miglė Rukšėnienė</dc:creator>
  <cp:lastModifiedBy>Rūta Jokimčienė</cp:lastModifiedBy>
  <dcterms:created xsi:type="dcterms:W3CDTF">2021-04-30T12:21:51Z</dcterms:created>
  <dcterms:modified xsi:type="dcterms:W3CDTF">2025-12-17T10:14:58Z</dcterms:modified>
</cp:coreProperties>
</file>